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jax5006fs\CorpAcctFinn\02 ACCOUNTING &amp; REPORTING\SEC &amp; Reg Reporting\Regulatory\1 - Filings\1 - STB\1 R-1\2025\01_Final R1\"/>
    </mc:Choice>
  </mc:AlternateContent>
  <bookViews>
    <workbookView xWindow="-28920" yWindow="45" windowWidth="29040" windowHeight="15720"/>
  </bookViews>
  <sheets>
    <sheet name="210" sheetId="1" r:id="rId1"/>
  </sheets>
  <externalReferences>
    <externalReference r:id="rId2"/>
    <externalReference r:id="rId3"/>
    <externalReference r:id="rId4"/>
  </externalReferences>
  <definedNames>
    <definedName name="_45">'[1]410-P51'!#REF!</definedName>
    <definedName name="_46">'[1]410-P51'!#REF!</definedName>
    <definedName name="_47">'[1]410-P51'!#REF!</definedName>
    <definedName name="_48">'[1]410-P51'!#REF!</definedName>
    <definedName name="_49">'[1]410-P51'!#REF!</definedName>
    <definedName name="_50">'[1]410-P51'!#REF!</definedName>
    <definedName name="GTWLevelPayments">#REF!</definedName>
    <definedName name="_xlnm.Print_Area" localSheetId="0">'210'!$A$1:$H$221</definedName>
    <definedName name="Print_Area_MI">'[2]Oath-P98'!$B$1:$D$65</definedName>
    <definedName name="Print_Titles_MI">'[3]710Inst-P77'!$A$1:$IV$13</definedName>
    <definedName name="QRYGTWLEVELEXPENSES">#REF!</definedName>
    <definedName name="QRYICLEASESEXPENSES">#REF!</definedName>
    <definedName name="QRYWCLEASESEXPENSES">#REF!</definedName>
    <definedName name="qryYearlyForAllOperatingLeaseNBGTW">#REF!</definedName>
    <definedName name="Query_CN">#REF!</definedName>
    <definedName name="Z_4095EAE0_09D5_4E29_9353_57BE8D9E0DE0_.wvu.PrintArea" localSheetId="0" hidden="1">'210'!$A$1:$H$221</definedName>
    <definedName name="Z_B4382265_C345_4F78_A0C9_5C84571AE8A3_.wvu.PrintArea" localSheetId="0" hidden="1">'210'!$A$1:$H$221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4" i="1" l="1"/>
  <c r="F125" i="1" l="1"/>
  <c r="F115" i="1"/>
  <c r="F103" i="1"/>
  <c r="G90" i="1"/>
  <c r="G96" i="1" s="1"/>
  <c r="F89" i="1"/>
  <c r="D56" i="1"/>
  <c r="D33" i="1"/>
  <c r="D38" i="1" s="1"/>
  <c r="D40" i="1" s="1"/>
  <c r="F123" i="1" s="1"/>
  <c r="F128" i="1" s="1"/>
  <c r="E67" i="1"/>
  <c r="E56" i="1"/>
  <c r="E57" i="1" s="1"/>
  <c r="D57" i="1" l="1"/>
  <c r="A149" i="1"/>
  <c r="H76" i="1"/>
  <c r="H124" i="1"/>
  <c r="H125" i="1" s="1"/>
  <c r="H126" i="1" s="1"/>
  <c r="H127" i="1" s="1"/>
  <c r="H128" i="1" s="1"/>
  <c r="A124" i="1"/>
  <c r="A125" i="1" s="1"/>
  <c r="A126" i="1" s="1"/>
  <c r="A127" i="1" s="1"/>
  <c r="A128" i="1" s="1"/>
  <c r="H113" i="1"/>
  <c r="H114" i="1" s="1"/>
  <c r="H115" i="1" s="1"/>
  <c r="H116" i="1" s="1"/>
  <c r="H117" i="1" s="1"/>
  <c r="A113" i="1"/>
  <c r="A114" i="1" s="1"/>
  <c r="A115" i="1" s="1"/>
  <c r="A116" i="1" s="1"/>
  <c r="A117" i="1" s="1"/>
  <c r="H100" i="1"/>
  <c r="H101" i="1" s="1"/>
  <c r="H102" i="1" s="1"/>
  <c r="H103" i="1" s="1"/>
  <c r="H104" i="1" s="1"/>
  <c r="A100" i="1"/>
  <c r="A101" i="1" s="1"/>
  <c r="A102" i="1" s="1"/>
  <c r="A103" i="1" s="1"/>
  <c r="A104" i="1" s="1"/>
  <c r="H96" i="1"/>
  <c r="A96" i="1"/>
  <c r="H86" i="1"/>
  <c r="H87" i="1" s="1"/>
  <c r="H88" i="1" s="1"/>
  <c r="H89" i="1" s="1"/>
  <c r="H90" i="1" s="1"/>
  <c r="A86" i="1"/>
  <c r="A87" i="1" s="1"/>
  <c r="A88" i="1" s="1"/>
  <c r="A89" i="1" s="1"/>
  <c r="A90" i="1" s="1"/>
  <c r="D67" i="1"/>
  <c r="H62" i="1"/>
  <c r="H63" i="1" s="1"/>
  <c r="H64" i="1" s="1"/>
  <c r="H65" i="1" s="1"/>
  <c r="H66" i="1" s="1"/>
  <c r="H67" i="1" s="1"/>
  <c r="H68" i="1" s="1"/>
  <c r="A62" i="1"/>
  <c r="A63" i="1" s="1"/>
  <c r="A64" i="1" s="1"/>
  <c r="A65" i="1" s="1"/>
  <c r="A66" i="1" s="1"/>
  <c r="A67" i="1" s="1"/>
  <c r="A68" i="1" s="1"/>
  <c r="H55" i="1"/>
  <c r="H56" i="1" s="1"/>
  <c r="H57" i="1" s="1"/>
  <c r="A55" i="1"/>
  <c r="A56" i="1" s="1"/>
  <c r="A57" i="1" s="1"/>
  <c r="H44" i="1"/>
  <c r="H45" i="1" s="1"/>
  <c r="H46" i="1" s="1"/>
  <c r="H47" i="1" s="1"/>
  <c r="H48" i="1" s="1"/>
  <c r="H49" i="1" s="1"/>
  <c r="H50" i="1" s="1"/>
  <c r="H52" i="1" s="1"/>
  <c r="A44" i="1"/>
  <c r="A45" i="1" s="1"/>
  <c r="A46" i="1" s="1"/>
  <c r="A47" i="1" s="1"/>
  <c r="A48" i="1" s="1"/>
  <c r="A49" i="1" s="1"/>
  <c r="A50" i="1" s="1"/>
  <c r="A52" i="1" s="1"/>
  <c r="H39" i="1"/>
  <c r="H40" i="1" s="1"/>
  <c r="F39" i="1"/>
  <c r="A39" i="1"/>
  <c r="A40" i="1" s="1"/>
  <c r="G38" i="1"/>
  <c r="F29" i="1"/>
  <c r="F28" i="1"/>
  <c r="F26" i="1"/>
  <c r="H24" i="1"/>
  <c r="H25" i="1" s="1"/>
  <c r="H26" i="1" s="1"/>
  <c r="H27" i="1" s="1"/>
  <c r="H28" i="1" s="1"/>
  <c r="H29" i="1" s="1"/>
  <c r="H30" i="1" s="1"/>
  <c r="H31" i="1" s="1"/>
  <c r="H32" i="1" s="1"/>
  <c r="A24" i="1"/>
  <c r="A25" i="1" s="1"/>
  <c r="A26" i="1" s="1"/>
  <c r="A27" i="1" s="1"/>
  <c r="A28" i="1" s="1"/>
  <c r="A29" i="1" s="1"/>
  <c r="A30" i="1" s="1"/>
  <c r="A31" i="1" s="1"/>
  <c r="A32" i="1" s="1"/>
  <c r="F23" i="1"/>
  <c r="D68" i="1" l="1"/>
  <c r="F90" i="1" s="1"/>
  <c r="F96" i="1" s="1"/>
  <c r="F104" i="1" s="1"/>
  <c r="F110" i="1" s="1"/>
  <c r="F117" i="1" s="1"/>
  <c r="F119" i="1" s="1"/>
  <c r="G39" i="1"/>
  <c r="G40" i="1" s="1"/>
  <c r="F33" i="1"/>
  <c r="F38" i="1" l="1"/>
  <c r="F40" i="1" s="1"/>
</calcChain>
</file>

<file path=xl/sharedStrings.xml><?xml version="1.0" encoding="utf-8"?>
<sst xmlns="http://schemas.openxmlformats.org/spreadsheetml/2006/main" count="181" uniqueCount="147">
  <si>
    <t>210.  RESULTS OF OPERATIONS</t>
  </si>
  <si>
    <t>(Dollars in Thousands)</t>
  </si>
  <si>
    <t>1.</t>
  </si>
  <si>
    <t>Disclose requested information for respondent pertaining to results</t>
  </si>
  <si>
    <t>Cross-Checks</t>
  </si>
  <si>
    <t>of operations for the year.</t>
  </si>
  <si>
    <t>Schedule 210</t>
  </si>
  <si>
    <t>Line 15, col b</t>
  </si>
  <si>
    <t>= Line 66, col b</t>
  </si>
  <si>
    <t>2.</t>
  </si>
  <si>
    <t>Report total operating expenses from Sched. 410.  Any differences</t>
  </si>
  <si>
    <t>Lines 47,48,49 col b</t>
  </si>
  <si>
    <r>
      <rPr>
        <sz val="8"/>
        <rFont val="Arial"/>
        <family val="2"/>
      </rPr>
      <t>= Line 67, col b</t>
    </r>
  </si>
  <si>
    <t>between this schedule and Sched. 410 must be explained on page 23.</t>
  </si>
  <si>
    <t>Line 50, col b</t>
  </si>
  <si>
    <t>= Line 68, col b</t>
  </si>
  <si>
    <t>3.</t>
  </si>
  <si>
    <t>List dividends from investments accounted for under the cost method</t>
  </si>
  <si>
    <t xml:space="preserve">on line 19, and list dividends accounted for under the equity method </t>
  </si>
  <si>
    <t>Schedule 410</t>
  </si>
  <si>
    <t>on line 25.</t>
  </si>
  <si>
    <t>Line 14, col b</t>
  </si>
  <si>
    <t>= Line 620, col h</t>
  </si>
  <si>
    <t>Line 14, col d</t>
  </si>
  <si>
    <t>= Line 620, col f</t>
  </si>
  <si>
    <t>4.</t>
  </si>
  <si>
    <t>All contra entries should be shown in parenthesis.</t>
  </si>
  <si>
    <t>Line 14, col e</t>
  </si>
  <si>
    <t>= Line 620, col g</t>
  </si>
  <si>
    <t>Line</t>
  </si>
  <si>
    <t>Cross</t>
  </si>
  <si>
    <t>Item</t>
  </si>
  <si>
    <t>Amount for</t>
  </si>
  <si>
    <t>Freight-related</t>
  </si>
  <si>
    <t>Passenger-related</t>
  </si>
  <si>
    <t>No.</t>
  </si>
  <si>
    <t>Check</t>
  </si>
  <si>
    <t>current year</t>
  </si>
  <si>
    <t>preceding year</t>
  </si>
  <si>
    <t>revenue &amp;</t>
  </si>
  <si>
    <t>expenses</t>
  </si>
  <si>
    <t>(a)</t>
  </si>
  <si>
    <t>(b)</t>
  </si>
  <si>
    <t>(c)</t>
  </si>
  <si>
    <t>(d)</t>
  </si>
  <si>
    <t>(e)</t>
  </si>
  <si>
    <t>ORDINARY ITEMS</t>
  </si>
  <si>
    <t>OPERATING INCOME</t>
  </si>
  <si>
    <t>Railway Operating Income</t>
  </si>
  <si>
    <t>(101) Freight</t>
  </si>
  <si>
    <t>(102) Passenger</t>
  </si>
  <si>
    <t>(103) Passenger-related</t>
  </si>
  <si>
    <t>(104) Switching</t>
  </si>
  <si>
    <t>(105) Water transfers</t>
  </si>
  <si>
    <t>(106) Demurrage</t>
  </si>
  <si>
    <t>(110) Incidental</t>
  </si>
  <si>
    <t>(121) Joint facility - credit</t>
  </si>
  <si>
    <t>(122) Joint facility - debit</t>
  </si>
  <si>
    <t>(501) Railway operating revenues (Exclusive of transfers</t>
  </si>
  <si>
    <t xml:space="preserve">           from government authorities-lines 1-9)</t>
  </si>
  <si>
    <t>(502) Railway operating revenues - transfers from</t>
  </si>
  <si>
    <t xml:space="preserve">           government authorities</t>
  </si>
  <si>
    <t>(503) Railway operating revenues - amortization of</t>
  </si>
  <si>
    <t xml:space="preserve">           deferred transfers from government authorities</t>
  </si>
  <si>
    <t xml:space="preserve">  TOTAL RAILWAY OPERATING REVENUES (lines 10-12)</t>
  </si>
  <si>
    <t>*</t>
  </si>
  <si>
    <t>OTHER INCOME</t>
  </si>
  <si>
    <t>(506) Revenue from property used in other than carrier</t>
  </si>
  <si>
    <t xml:space="preserve">           operations</t>
  </si>
  <si>
    <t>(510) Miscellaneous rent income</t>
  </si>
  <si>
    <t>(512) Separately operated properties - profit</t>
  </si>
  <si>
    <t>(513) Dividend income (cost method)</t>
  </si>
  <si>
    <t>(514) Interest income</t>
  </si>
  <si>
    <t>(516) Income from sinking and other funds</t>
  </si>
  <si>
    <t>(517) Release of premiums on funded debt</t>
  </si>
  <si>
    <t>(518) Reimbursements received under contracts and</t>
  </si>
  <si>
    <t xml:space="preserve">           agreements</t>
  </si>
  <si>
    <t>(519) Miscellaneous income</t>
  </si>
  <si>
    <t xml:space="preserve">      Income from affiliated companies:  519</t>
  </si>
  <si>
    <t xml:space="preserve">      a. Dividends (equity method)</t>
  </si>
  <si>
    <t xml:space="preserve">      TOTAL OTHER INCOME  (lines 16-26)</t>
  </si>
  <si>
    <t xml:space="preserve">      TOTAL INCOME  (lines 15, 27)</t>
  </si>
  <si>
    <t xml:space="preserve">    MISCELLANEOUS DEDUCTIONS FROM INCOME</t>
  </si>
  <si>
    <t>(534) Expenses of property used in other than carrier</t>
  </si>
  <si>
    <t>(544) Miscellaneous taxes</t>
  </si>
  <si>
    <t>(545) Separately operated properties-Loss</t>
  </si>
  <si>
    <t>(549) Maintenance of investment organization</t>
  </si>
  <si>
    <t>(550) Income transferred under contracts and agreements</t>
  </si>
  <si>
    <t>(551) Miscellaneous income charges</t>
  </si>
  <si>
    <t>(553) Uncollectible accounts</t>
  </si>
  <si>
    <t xml:space="preserve">    TOTAL MISCELLANEOUS DEDUCTIONS</t>
  </si>
  <si>
    <t xml:space="preserve">    Income available for fixed charges</t>
  </si>
  <si>
    <t>Railroad Annual Report R-1</t>
  </si>
  <si>
    <t>210.  RESULTS OF OPERATIONS - Continued</t>
  </si>
  <si>
    <t>FIXED CHARGES</t>
  </si>
  <si>
    <t>(546) Interest on funded debt:</t>
  </si>
  <si>
    <t xml:space="preserve">      (a) Fixed interest not in default </t>
  </si>
  <si>
    <t xml:space="preserve">      (b) Interest in default</t>
  </si>
  <si>
    <t>(547) Interest on unfunded debt</t>
  </si>
  <si>
    <t>(548) Amortization of discount on funded debt</t>
  </si>
  <si>
    <t xml:space="preserve">        TOTAL FIXED CHARGES  (lines 38 through 41)</t>
  </si>
  <si>
    <t xml:space="preserve">            Income after fixed charges  (line 37 minus line 42)</t>
  </si>
  <si>
    <t>OTHER DEDUCTIONS</t>
  </si>
  <si>
    <t xml:space="preserve">      (c) Contingent interest</t>
  </si>
  <si>
    <t>UNUSUAL OR INFREQUENT ITEMS</t>
  </si>
  <si>
    <t>(555) Unusual or infrequent items (debit) credit</t>
  </si>
  <si>
    <t xml:space="preserve">      Income (Loss) from continuing operations (before inc. taxes)</t>
  </si>
  <si>
    <t>PROVISIONS FOR INCOME TAXES</t>
  </si>
  <si>
    <t>(556) Income taxes on ordinary income:</t>
  </si>
  <si>
    <t xml:space="preserve">      (c) Other income taxes</t>
  </si>
  <si>
    <t xml:space="preserve">            Income from continuing operations  (line 46 minus line 51)</t>
  </si>
  <si>
    <t>DISCONTINUED OPERATIONS</t>
  </si>
  <si>
    <t>(560) Income or loss from operations of discontinued segments (less applicable income</t>
  </si>
  <si>
    <t xml:space="preserve">            taxes of $   0   )</t>
  </si>
  <si>
    <t>(562) Gain or loss on disposal of discontinued segments (less applicable income taxes</t>
  </si>
  <si>
    <t xml:space="preserve">            of $   0   )</t>
  </si>
  <si>
    <t xml:space="preserve">      Income before extraordinary items  (lines 52 through 54)</t>
  </si>
  <si>
    <t>EXTRAORDINARY ITEMS AND ACCOUNTING CHANGES</t>
  </si>
  <si>
    <t>(570) Extraordinary items (Net)</t>
  </si>
  <si>
    <t>(590) Income taxes on extraordinary items</t>
  </si>
  <si>
    <t>(591) Provision for deferred taxes - Extraordinary items</t>
  </si>
  <si>
    <t xml:space="preserve">              TOTAL EXTRAORDINARY ITEMS (lines 56 through 58)</t>
  </si>
  <si>
    <t>(592) Cumulative effect of changes in accounting principles  
           (less applicable income taxes of  $   0   )</t>
  </si>
  <si>
    <t xml:space="preserve">      Net income (Loss)  (lines 55 + 59 + 60)</t>
  </si>
  <si>
    <t xml:space="preserve">   Less:  Net Income attributable to noncontrolling interest</t>
  </si>
  <si>
    <t xml:space="preserve">   Net Income attributable to reporting railroad</t>
  </si>
  <si>
    <t>RECONCILIATION OF NET RAILWAY OPERATING INCOME (NROI)</t>
  </si>
  <si>
    <t xml:space="preserve">      Net revenues from railway operations</t>
  </si>
  <si>
    <t>(556) Income taxes on ordinary income (-)</t>
  </si>
  <si>
    <t>(557) Provision for deferred income taxes (-)</t>
  </si>
  <si>
    <t xml:space="preserve">      Income from lease of road and equipment (-)</t>
  </si>
  <si>
    <t xml:space="preserve">      Rent for leased roads and equipment (+)</t>
  </si>
  <si>
    <t xml:space="preserve">            TOTAL PROVISION FOR INCOME TAXES (lines 47 through 50)</t>
  </si>
  <si>
    <t>Notes and Remarks For Schedule 210</t>
  </si>
  <si>
    <t>Basic and diluted earnings per share in lines 64 and 65, respectively, are based on the number of CSXT shares outstanding, which are all held by CSX Corporation. The number of CSXT shares is not equivalent to the weighted-average number of shares of common stock outstanding used to calculate earnings per share related to the consolidated results of CSX Corporation.</t>
  </si>
  <si>
    <t xml:space="preserve">            Net railway operating income (loss) </t>
  </si>
  <si>
    <t xml:space="preserve">(557) Provision for deferred taxes </t>
  </si>
  <si>
    <t xml:space="preserve">      (b) State income taxes</t>
  </si>
  <si>
    <t xml:space="preserve">      (a) Federal income taxes</t>
  </si>
  <si>
    <t xml:space="preserve">      b. Equity in undistributed earnings (losses)</t>
  </si>
  <si>
    <t xml:space="preserve">      Net revenue from railway operations </t>
  </si>
  <si>
    <t xml:space="preserve">(531) Railway operating expenses </t>
  </si>
  <si>
    <t>Note 1:</t>
  </si>
  <si>
    <t>THIS PAGE INTENTIONALLY LEFT BLANK</t>
  </si>
  <si>
    <t xml:space="preserve">   Basic Earnings Per Share (See Note 1 below)</t>
  </si>
  <si>
    <t xml:space="preserve">   Diluted Earnings Per Share (See Note 1 below)</t>
  </si>
  <si>
    <t>Road Initials:  CSXT     Year: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</si>
</sst>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quot;$&quot;* #,##0_);_(&quot;$&quot;* \(#,##0\);_(&quot;$&quot;* &quot;-&quot;??_);_(@_)"/>
    <numFmt numFmtId="165" formatCode="_(* #,##0_);_(* \(#,##0\);_(* &quot;-&quot;??_);_(@_)"/>
    <numFmt numFmtId="166" formatCode="#,##0.0000000000_);\(#,##0.0000000000\)"/>
    <numFmt numFmtId="167" formatCode="#,##0.0000000_);\(#,##0.0000000\)"/>
  </numFmts>
  <fonts count="8" x14ac:knownFonts="1">
    <font>
      <sz val="8"/>
      <name val="Arial"/>
    </font>
    <font>
      <b/>
      <sz val="8"/>
      <name val="Arial"/>
      <family val="2"/>
    </font>
    <font>
      <sz val="8"/>
      <name val="Arial"/>
      <family val="2"/>
    </font>
    <font>
      <sz val="8"/>
      <color indexed="8"/>
      <name val="Arial"/>
      <family val="2"/>
    </font>
    <font>
      <sz val="8"/>
      <color theme="0"/>
      <name val="Arial"/>
      <family val="2"/>
    </font>
    <font>
      <sz val="10"/>
      <name val="Arial"/>
      <family val="2"/>
    </font>
    <font>
      <b/>
      <sz val="8"/>
      <color indexed="8"/>
      <name val="Arial"/>
      <family val="2"/>
    </font>
    <font>
      <u/>
      <sz val="8"/>
      <color theme="10"/>
      <name val="Arial"/>
      <family val="2"/>
    </font>
  </fonts>
  <fills count="3">
    <fill>
      <patternFill patternType="none"/>
    </fill>
    <fill>
      <patternFill patternType="gray125"/>
    </fill>
    <fill>
      <patternFill patternType="lightGray">
        <fgColor indexed="8"/>
      </patternFill>
    </fill>
  </fills>
  <borders count="94">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style="thin">
        <color indexed="64"/>
      </right>
      <top/>
      <bottom/>
      <diagonal/>
    </border>
    <border>
      <left style="thin">
        <color indexed="64"/>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64"/>
      </right>
      <top/>
      <bottom style="thin">
        <color indexed="8"/>
      </bottom>
      <diagonal/>
    </border>
    <border>
      <left style="medium">
        <color indexed="64"/>
      </left>
      <right style="thin">
        <color indexed="8"/>
      </right>
      <top style="medium">
        <color indexed="64"/>
      </top>
      <bottom/>
      <diagonal/>
    </border>
    <border>
      <left style="thin">
        <color indexed="8"/>
      </left>
      <right style="medium">
        <color indexed="64"/>
      </right>
      <top style="medium">
        <color indexed="64"/>
      </top>
      <bottom/>
      <diagonal/>
    </border>
    <border>
      <left style="thin">
        <color indexed="8"/>
      </left>
      <right/>
      <top/>
      <bottom/>
      <diagonal/>
    </border>
    <border>
      <left style="medium">
        <color indexed="64"/>
      </left>
      <right style="thin">
        <color indexed="8"/>
      </right>
      <top/>
      <bottom/>
      <diagonal/>
    </border>
    <border>
      <left style="thin">
        <color indexed="8"/>
      </left>
      <right style="medium">
        <color indexed="64"/>
      </right>
      <top/>
      <bottom/>
      <diagonal/>
    </border>
    <border>
      <left/>
      <right style="medium">
        <color indexed="64"/>
      </right>
      <top/>
      <bottom style="thin">
        <color indexed="8"/>
      </bottom>
      <diagonal/>
    </border>
    <border>
      <left/>
      <right style="thin">
        <color indexed="64"/>
      </right>
      <top/>
      <bottom style="thin">
        <color indexed="8"/>
      </bottom>
      <diagonal/>
    </border>
    <border>
      <left style="thin">
        <color indexed="8"/>
      </left>
      <right/>
      <top/>
      <bottom style="thin">
        <color indexed="8"/>
      </bottom>
      <diagonal/>
    </border>
    <border>
      <left style="medium">
        <color indexed="64"/>
      </left>
      <right style="thin">
        <color indexed="8"/>
      </right>
      <top/>
      <bottom style="thin">
        <color indexed="8"/>
      </bottom>
      <diagonal/>
    </border>
    <border>
      <left style="thin">
        <color indexed="8"/>
      </left>
      <right style="medium">
        <color indexed="64"/>
      </right>
      <top/>
      <bottom style="thin">
        <color indexed="8"/>
      </bottom>
      <diagonal/>
    </border>
    <border>
      <left/>
      <right style="thin">
        <color indexed="8"/>
      </right>
      <top/>
      <bottom style="thin">
        <color indexed="8"/>
      </bottom>
      <diagonal/>
    </border>
    <border>
      <left style="medium">
        <color indexed="64"/>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8"/>
      </left>
      <right style="thin">
        <color indexed="8"/>
      </right>
      <top style="thin">
        <color indexed="8"/>
      </top>
      <bottom/>
      <diagonal/>
    </border>
    <border>
      <left style="thin">
        <color indexed="64"/>
      </left>
      <right/>
      <top/>
      <bottom style="thin">
        <color indexed="8"/>
      </bottom>
      <diagonal/>
    </border>
    <border>
      <left/>
      <right/>
      <top/>
      <bottom style="thin">
        <color indexed="8"/>
      </bottom>
      <diagonal/>
    </border>
    <border>
      <left style="thin">
        <color indexed="64"/>
      </left>
      <right/>
      <top style="thin">
        <color indexed="8"/>
      </top>
      <bottom/>
      <diagonal/>
    </border>
    <border>
      <left style="thin">
        <color indexed="64"/>
      </left>
      <right style="thin">
        <color indexed="64"/>
      </right>
      <top style="thin">
        <color indexed="64"/>
      </top>
      <bottom/>
      <diagonal/>
    </border>
    <border>
      <left style="thin">
        <color indexed="8"/>
      </left>
      <right style="thin">
        <color indexed="64"/>
      </right>
      <top style="thin">
        <color indexed="8"/>
      </top>
      <bottom/>
      <diagonal/>
    </border>
    <border>
      <left style="thin">
        <color indexed="64"/>
      </left>
      <right style="thin">
        <color indexed="64"/>
      </right>
      <top/>
      <bottom/>
      <diagonal/>
    </border>
    <border>
      <left style="thin">
        <color indexed="64"/>
      </left>
      <right style="thin">
        <color indexed="64"/>
      </right>
      <top/>
      <bottom style="thin">
        <color indexed="8"/>
      </bottom>
      <diagonal/>
    </border>
    <border>
      <left/>
      <right/>
      <top style="thin">
        <color indexed="8"/>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8"/>
      </bottom>
      <diagonal/>
    </border>
    <border>
      <left style="thin">
        <color indexed="64"/>
      </left>
      <right style="thin">
        <color indexed="64"/>
      </right>
      <top/>
      <bottom style="thin">
        <color indexed="64"/>
      </bottom>
      <diagonal/>
    </border>
    <border>
      <left style="thin">
        <color indexed="64"/>
      </left>
      <right style="thin">
        <color indexed="64"/>
      </right>
      <top style="thin">
        <color indexed="8"/>
      </top>
      <bottom style="thin">
        <color indexed="64"/>
      </bottom>
      <diagonal/>
    </border>
    <border>
      <left style="thin">
        <color indexed="64"/>
      </left>
      <right/>
      <top style="thin">
        <color indexed="64"/>
      </top>
      <bottom style="thin">
        <color indexed="8"/>
      </bottom>
      <diagonal/>
    </border>
    <border>
      <left style="thin">
        <color indexed="64"/>
      </left>
      <right style="thin">
        <color indexed="64"/>
      </right>
      <top style="thin">
        <color indexed="64"/>
      </top>
      <bottom style="thin">
        <color indexed="8"/>
      </bottom>
      <diagonal/>
    </border>
    <border>
      <left/>
      <right/>
      <top style="thin">
        <color indexed="64"/>
      </top>
      <bottom style="thin">
        <color indexed="8"/>
      </bottom>
      <diagonal/>
    </border>
    <border>
      <left style="medium">
        <color indexed="64"/>
      </left>
      <right style="medium">
        <color indexed="64"/>
      </right>
      <top style="thin">
        <color indexed="64"/>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8"/>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8"/>
      </top>
      <bottom style="thin">
        <color indexed="64"/>
      </bottom>
      <diagonal/>
    </border>
    <border>
      <left style="medium">
        <color indexed="64"/>
      </left>
      <right style="medium">
        <color indexed="64"/>
      </right>
      <top style="thin">
        <color indexed="8"/>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8"/>
      </top>
      <bottom style="medium">
        <color indexed="64"/>
      </bottom>
      <diagonal/>
    </border>
    <border>
      <left style="medium">
        <color indexed="64"/>
      </left>
      <right/>
      <top/>
      <bottom/>
      <diagonal/>
    </border>
    <border>
      <left style="medium">
        <color indexed="64"/>
      </left>
      <right style="thin">
        <color indexed="8"/>
      </right>
      <top style="thin">
        <color indexed="8"/>
      </top>
      <bottom/>
      <diagonal/>
    </border>
    <border>
      <left style="medium">
        <color indexed="64"/>
      </left>
      <right style="medium">
        <color indexed="64"/>
      </right>
      <top style="thin">
        <color indexed="8"/>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bottom style="thin">
        <color indexed="8"/>
      </bottom>
      <diagonal/>
    </border>
    <border>
      <left style="thin">
        <color indexed="8"/>
      </left>
      <right style="medium">
        <color indexed="64"/>
      </right>
      <top style="thin">
        <color indexed="8"/>
      </top>
      <bottom/>
      <diagonal/>
    </border>
    <border>
      <left style="thin">
        <color indexed="64"/>
      </left>
      <right style="thin">
        <color indexed="8"/>
      </right>
      <top style="thin">
        <color indexed="64"/>
      </top>
      <bottom/>
      <diagonal/>
    </border>
    <border>
      <left/>
      <right style="thin">
        <color indexed="64"/>
      </right>
      <top style="thin">
        <color indexed="64"/>
      </top>
      <bottom/>
      <diagonal/>
    </border>
    <border>
      <left style="thin">
        <color indexed="64"/>
      </left>
      <right style="thin">
        <color indexed="8"/>
      </right>
      <top/>
      <bottom style="thin">
        <color indexed="64"/>
      </bottom>
      <diagonal/>
    </border>
    <border>
      <left style="thin">
        <color indexed="8"/>
      </left>
      <right style="thin">
        <color indexed="64"/>
      </right>
      <top/>
      <bottom style="thin">
        <color indexed="64"/>
      </bottom>
      <diagonal/>
    </border>
    <border>
      <left style="thin">
        <color indexed="8"/>
      </left>
      <right style="thin">
        <color indexed="8"/>
      </right>
      <top style="thin">
        <color indexed="64"/>
      </top>
      <bottom/>
      <diagonal/>
    </border>
    <border>
      <left style="thin">
        <color indexed="8"/>
      </left>
      <right/>
      <top style="thin">
        <color indexed="64"/>
      </top>
      <bottom/>
      <diagonal/>
    </border>
    <border>
      <left style="thin">
        <color indexed="8"/>
      </left>
      <right style="thin">
        <color indexed="8"/>
      </right>
      <top/>
      <bottom style="thin">
        <color indexed="64"/>
      </bottom>
      <diagonal/>
    </border>
    <border>
      <left style="thin">
        <color indexed="8"/>
      </left>
      <right/>
      <top/>
      <bottom style="thin">
        <color indexed="64"/>
      </bottom>
      <diagonal/>
    </border>
    <border>
      <left style="medium">
        <color indexed="64"/>
      </left>
      <right/>
      <top/>
      <bottom style="thin">
        <color indexed="64"/>
      </bottom>
      <diagonal/>
    </border>
    <border>
      <left style="medium">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style="thin">
        <color indexed="64"/>
      </right>
      <top style="thin">
        <color indexed="8"/>
      </top>
      <bottom/>
      <diagonal/>
    </border>
    <border>
      <left style="medium">
        <color indexed="64"/>
      </left>
      <right style="thin">
        <color indexed="64"/>
      </right>
      <top/>
      <bottom style="thin">
        <color indexed="8"/>
      </bottom>
      <diagonal/>
    </border>
    <border>
      <left style="medium">
        <color indexed="64"/>
      </left>
      <right style="thin">
        <color indexed="64"/>
      </right>
      <top style="thin">
        <color auto="1"/>
      </top>
      <bottom style="thin">
        <color auto="1"/>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8"/>
      </top>
      <bottom style="thin">
        <color indexed="8"/>
      </bottom>
      <diagonal/>
    </border>
    <border>
      <left style="medium">
        <color indexed="64"/>
      </left>
      <right/>
      <top style="thin">
        <color indexed="64"/>
      </top>
      <bottom style="thin">
        <color indexed="8"/>
      </bottom>
      <diagonal/>
    </border>
    <border>
      <left style="medium">
        <color indexed="64"/>
      </left>
      <right/>
      <top style="thin">
        <color indexed="64"/>
      </top>
      <bottom style="thin">
        <color indexed="64"/>
      </bottom>
      <diagonal/>
    </border>
    <border>
      <left/>
      <right/>
      <top style="thin">
        <color indexed="64"/>
      </top>
      <bottom/>
      <diagonal/>
    </border>
    <border>
      <left/>
      <right/>
      <top style="thin">
        <color indexed="8"/>
      </top>
      <bottom/>
      <diagonal/>
    </border>
    <border>
      <left style="medium">
        <color indexed="64"/>
      </left>
      <right/>
      <top style="thin">
        <color indexed="8"/>
      </top>
      <bottom style="thin">
        <color indexed="64"/>
      </bottom>
      <diagonal/>
    </border>
    <border>
      <left style="medium">
        <color indexed="64"/>
      </left>
      <right/>
      <top style="thin">
        <color indexed="64"/>
      </top>
      <bottom/>
      <diagonal/>
    </border>
    <border>
      <left style="medium">
        <color indexed="64"/>
      </left>
      <right/>
      <top style="thin">
        <color indexed="8"/>
      </top>
      <bottom/>
      <diagonal/>
    </border>
  </borders>
  <cellStyleXfs count="4">
    <xf numFmtId="0" fontId="0" fillId="0" borderId="0"/>
    <xf numFmtId="43" fontId="5" fillId="0" borderId="0" applyFont="0" applyFill="0" applyBorder="0" applyAlignment="0" applyProtection="0"/>
    <xf numFmtId="44" fontId="2" fillId="0" borderId="0" applyFont="0" applyFill="0" applyBorder="0" applyAlignment="0" applyProtection="0"/>
    <xf numFmtId="0" fontId="7" fillId="0" borderId="0" applyNumberFormat="0" applyFill="0" applyBorder="0" applyAlignment="0" applyProtection="0"/>
  </cellStyleXfs>
  <cellXfs count="215">
    <xf numFmtId="0" fontId="0" fillId="0" borderId="0" xfId="0"/>
    <xf numFmtId="0" fontId="1" fillId="0" borderId="1" xfId="0" applyFont="1" applyBorder="1" applyAlignment="1">
      <alignment horizontal="left"/>
    </xf>
    <xf numFmtId="0" fontId="2" fillId="0" borderId="1" xfId="0" applyFont="1" applyBorder="1" applyAlignment="1">
      <alignment horizontal="center"/>
    </xf>
    <xf numFmtId="0" fontId="2" fillId="0" borderId="1" xfId="0" applyFont="1" applyBorder="1"/>
    <xf numFmtId="0" fontId="1" fillId="0" borderId="1" xfId="0" applyFont="1" applyBorder="1"/>
    <xf numFmtId="0" fontId="1" fillId="0" borderId="1" xfId="0" applyFont="1" applyBorder="1" applyAlignment="1">
      <alignment horizontal="right"/>
    </xf>
    <xf numFmtId="0" fontId="2" fillId="0" borderId="0" xfId="0" applyFont="1"/>
    <xf numFmtId="0" fontId="1" fillId="0" borderId="2" xfId="0" applyFont="1" applyBorder="1" applyAlignment="1">
      <alignment horizontal="centerContinuous"/>
    </xf>
    <xf numFmtId="0" fontId="2" fillId="0" borderId="3" xfId="0" applyFont="1" applyBorder="1" applyAlignment="1">
      <alignment horizontal="centerContinuous"/>
    </xf>
    <xf numFmtId="0" fontId="1" fillId="0" borderId="3" xfId="0" applyFont="1" applyBorder="1" applyAlignment="1">
      <alignment horizontal="centerContinuous"/>
    </xf>
    <xf numFmtId="0" fontId="3" fillId="0" borderId="4" xfId="0" applyFont="1" applyBorder="1" applyAlignment="1">
      <alignment horizontal="centerContinuous"/>
    </xf>
    <xf numFmtId="0" fontId="2" fillId="0" borderId="5" xfId="0" applyFont="1" applyBorder="1" applyAlignment="1">
      <alignment horizontal="centerContinuous"/>
    </xf>
    <xf numFmtId="0" fontId="2" fillId="0" borderId="0" xfId="0" applyFont="1" applyAlignment="1">
      <alignment horizontal="centerContinuous"/>
    </xf>
    <xf numFmtId="0" fontId="1" fillId="0" borderId="0" xfId="0" applyFont="1" applyAlignment="1">
      <alignment horizontal="centerContinuous"/>
    </xf>
    <xf numFmtId="0" fontId="3" fillId="0" borderId="6" xfId="0" applyFont="1" applyBorder="1" applyAlignment="1">
      <alignment horizontal="centerContinuous"/>
    </xf>
    <xf numFmtId="0" fontId="2" fillId="0" borderId="5" xfId="0" applyFont="1" applyBorder="1"/>
    <xf numFmtId="0" fontId="2" fillId="0" borderId="0" xfId="0" quotePrefix="1" applyFont="1" applyAlignment="1">
      <alignment horizontal="left"/>
    </xf>
    <xf numFmtId="0" fontId="3" fillId="0" borderId="0" xfId="0" applyFont="1"/>
    <xf numFmtId="0" fontId="2" fillId="0" borderId="0" xfId="0" applyFont="1" applyAlignment="1">
      <alignment horizontal="center"/>
    </xf>
    <xf numFmtId="0" fontId="2" fillId="0" borderId="0" xfId="0" applyFont="1" applyAlignment="1">
      <alignment horizontal="right"/>
    </xf>
    <xf numFmtId="0" fontId="3" fillId="0" borderId="6" xfId="0" applyFont="1" applyBorder="1"/>
    <xf numFmtId="0" fontId="2" fillId="0" borderId="0" xfId="0" applyFont="1" applyAlignment="1">
      <alignment horizontal="left"/>
    </xf>
    <xf numFmtId="0" fontId="3" fillId="0" borderId="0" xfId="0" applyFont="1" applyAlignment="1">
      <alignment horizontal="center"/>
    </xf>
    <xf numFmtId="0" fontId="4" fillId="0" borderId="0" xfId="0" quotePrefix="1" applyFont="1" applyAlignment="1">
      <alignment horizontal="left"/>
    </xf>
    <xf numFmtId="0" fontId="3" fillId="0" borderId="0" xfId="0" applyFont="1" applyAlignment="1">
      <alignment horizontal="left"/>
    </xf>
    <xf numFmtId="0" fontId="3" fillId="0" borderId="0" xfId="0" quotePrefix="1" applyFont="1" applyAlignment="1">
      <alignment horizontal="left"/>
    </xf>
    <xf numFmtId="0" fontId="3" fillId="0" borderId="7" xfId="0" applyFont="1" applyBorder="1" applyAlignment="1">
      <alignment horizontal="center"/>
    </xf>
    <xf numFmtId="0" fontId="3" fillId="0" borderId="1" xfId="0" applyFont="1" applyBorder="1" applyAlignment="1">
      <alignment horizontal="center"/>
    </xf>
    <xf numFmtId="0" fontId="3" fillId="0" borderId="1" xfId="0" applyFont="1" applyBorder="1"/>
    <xf numFmtId="0" fontId="3" fillId="0" borderId="8" xfId="0" applyFont="1" applyBorder="1"/>
    <xf numFmtId="0" fontId="3" fillId="0" borderId="9" xfId="0" applyFont="1" applyBorder="1" applyAlignment="1">
      <alignment horizontal="center"/>
    </xf>
    <xf numFmtId="0" fontId="3" fillId="0" borderId="10" xfId="0" applyFont="1" applyBorder="1" applyAlignment="1">
      <alignment horizontal="center"/>
    </xf>
    <xf numFmtId="0" fontId="3" fillId="0" borderId="11" xfId="0" applyFont="1" applyBorder="1" applyAlignment="1">
      <alignment horizontal="center"/>
    </xf>
    <xf numFmtId="0" fontId="3" fillId="0" borderId="10" xfId="0" applyFont="1" applyBorder="1"/>
    <xf numFmtId="0" fontId="3" fillId="0" borderId="9" xfId="0" applyFont="1" applyBorder="1"/>
    <xf numFmtId="0" fontId="3" fillId="0" borderId="13" xfId="0" applyFont="1" applyBorder="1" applyAlignment="1">
      <alignment horizontal="center"/>
    </xf>
    <xf numFmtId="0" fontId="3" fillId="0" borderId="15" xfId="0" applyFont="1" applyBorder="1"/>
    <xf numFmtId="0" fontId="3" fillId="0" borderId="16" xfId="0" applyFont="1" applyBorder="1"/>
    <xf numFmtId="0" fontId="3" fillId="0" borderId="17" xfId="0" applyFont="1" applyBorder="1"/>
    <xf numFmtId="0" fontId="3" fillId="0" borderId="18" xfId="0" applyFont="1" applyBorder="1"/>
    <xf numFmtId="0" fontId="3" fillId="0" borderId="19" xfId="0" applyFont="1" applyBorder="1"/>
    <xf numFmtId="37" fontId="2" fillId="0" borderId="12" xfId="0" applyNumberFormat="1" applyFont="1" applyBorder="1" applyAlignment="1">
      <alignment horizontal="center"/>
    </xf>
    <xf numFmtId="37" fontId="2" fillId="0" borderId="13" xfId="0" applyNumberFormat="1" applyFont="1" applyBorder="1" applyAlignment="1">
      <alignment horizontal="center"/>
    </xf>
    <xf numFmtId="165" fontId="3" fillId="0" borderId="20" xfId="1" applyNumberFormat="1" applyFont="1" applyBorder="1" applyProtection="1"/>
    <xf numFmtId="37" fontId="2" fillId="0" borderId="21" xfId="0" applyNumberFormat="1" applyFont="1" applyBorder="1" applyAlignment="1">
      <alignment horizontal="center"/>
    </xf>
    <xf numFmtId="165" fontId="3" fillId="0" borderId="23" xfId="1" applyNumberFormat="1" applyFont="1" applyBorder="1" applyProtection="1"/>
    <xf numFmtId="165" fontId="3" fillId="0" borderId="24" xfId="1" applyNumberFormat="1" applyFont="1" applyBorder="1" applyProtection="1"/>
    <xf numFmtId="37" fontId="2" fillId="0" borderId="9" xfId="0" applyNumberFormat="1" applyFont="1" applyBorder="1" applyAlignment="1">
      <alignment horizontal="center"/>
    </xf>
    <xf numFmtId="37" fontId="2" fillId="0" borderId="25" xfId="0" applyNumberFormat="1" applyFont="1" applyBorder="1" applyAlignment="1">
      <alignment horizontal="center"/>
    </xf>
    <xf numFmtId="42" fontId="3" fillId="0" borderId="23" xfId="1" applyNumberFormat="1" applyFont="1" applyBorder="1" applyProtection="1"/>
    <xf numFmtId="42" fontId="3" fillId="0" borderId="26" xfId="1" applyNumberFormat="1" applyFont="1" applyBorder="1" applyProtection="1"/>
    <xf numFmtId="165" fontId="3" fillId="0" borderId="27" xfId="1" applyNumberFormat="1" applyFont="1" applyBorder="1" applyProtection="1"/>
    <xf numFmtId="37" fontId="2" fillId="0" borderId="10" xfId="0" applyNumberFormat="1" applyFont="1" applyBorder="1" applyAlignment="1">
      <alignment horizontal="center"/>
    </xf>
    <xf numFmtId="37" fontId="3" fillId="0" borderId="9" xfId="0" applyNumberFormat="1" applyFont="1" applyBorder="1" applyAlignment="1">
      <alignment horizontal="center"/>
    </xf>
    <xf numFmtId="37" fontId="2" fillId="0" borderId="5" xfId="0" applyNumberFormat="1" applyFont="1" applyBorder="1" applyAlignment="1">
      <alignment horizontal="center"/>
    </xf>
    <xf numFmtId="37" fontId="2" fillId="0" borderId="0" xfId="0" applyNumberFormat="1" applyFont="1" applyAlignment="1">
      <alignment horizontal="center"/>
    </xf>
    <xf numFmtId="37" fontId="2" fillId="0" borderId="0" xfId="0" applyNumberFormat="1" applyFont="1"/>
    <xf numFmtId="165" fontId="3" fillId="0" borderId="0" xfId="1" applyNumberFormat="1" applyFont="1" applyBorder="1" applyProtection="1"/>
    <xf numFmtId="37" fontId="2" fillId="0" borderId="6" xfId="0" applyNumberFormat="1" applyFont="1" applyBorder="1" applyAlignment="1">
      <alignment horizontal="center"/>
    </xf>
    <xf numFmtId="0" fontId="1" fillId="0" borderId="6" xfId="0" applyFont="1" applyBorder="1" applyAlignment="1">
      <alignment horizontal="right"/>
    </xf>
    <xf numFmtId="0" fontId="3" fillId="0" borderId="3" xfId="0" applyFont="1" applyBorder="1"/>
    <xf numFmtId="0" fontId="1" fillId="0" borderId="1" xfId="0" applyFont="1" applyBorder="1" applyAlignment="1">
      <alignment horizontal="center"/>
    </xf>
    <xf numFmtId="37" fontId="2" fillId="0" borderId="29" xfId="0" applyNumberFormat="1" applyFont="1" applyBorder="1" applyAlignment="1">
      <alignment horizontal="center"/>
    </xf>
    <xf numFmtId="37" fontId="2" fillId="0" borderId="30" xfId="0" applyNumberFormat="1" applyFont="1" applyBorder="1"/>
    <xf numFmtId="0" fontId="3" fillId="0" borderId="30" xfId="0" applyFont="1" applyBorder="1"/>
    <xf numFmtId="0" fontId="3" fillId="0" borderId="31" xfId="0" applyFont="1" applyBorder="1" applyAlignment="1">
      <alignment horizontal="center"/>
    </xf>
    <xf numFmtId="0" fontId="3" fillId="0" borderId="32" xfId="0" applyFont="1" applyBorder="1" applyAlignment="1">
      <alignment horizontal="center"/>
    </xf>
    <xf numFmtId="37" fontId="2" fillId="0" borderId="0" xfId="0" applyNumberFormat="1" applyFont="1" applyAlignment="1">
      <alignment horizontal="centerContinuous"/>
    </xf>
    <xf numFmtId="0" fontId="3" fillId="0" borderId="0" xfId="0" applyFont="1" applyAlignment="1">
      <alignment horizontal="centerContinuous"/>
    </xf>
    <xf numFmtId="0" fontId="3" fillId="0" borderId="28" xfId="0" applyFont="1" applyBorder="1" applyAlignment="1">
      <alignment horizontal="center"/>
    </xf>
    <xf numFmtId="0" fontId="3" fillId="0" borderId="33" xfId="0" applyFont="1" applyBorder="1" applyAlignment="1">
      <alignment horizontal="center"/>
    </xf>
    <xf numFmtId="0" fontId="3" fillId="0" borderId="5" xfId="0" applyFont="1" applyBorder="1" applyAlignment="1">
      <alignment horizontal="center"/>
    </xf>
    <xf numFmtId="0" fontId="3" fillId="0" borderId="34" xfId="0" applyFont="1" applyBorder="1" applyAlignment="1">
      <alignment horizontal="center"/>
    </xf>
    <xf numFmtId="37" fontId="2" fillId="0" borderId="35" xfId="0" applyNumberFormat="1" applyFont="1" applyBorder="1" applyAlignment="1">
      <alignment horizontal="center"/>
    </xf>
    <xf numFmtId="37" fontId="2" fillId="0" borderId="34" xfId="0" applyNumberFormat="1" applyFont="1" applyBorder="1" applyAlignment="1">
      <alignment horizontal="center"/>
    </xf>
    <xf numFmtId="165" fontId="3" fillId="0" borderId="37" xfId="1" applyNumberFormat="1" applyFont="1" applyBorder="1" applyProtection="1"/>
    <xf numFmtId="42" fontId="3" fillId="0" borderId="39" xfId="1" applyNumberFormat="1" applyFont="1" applyBorder="1" applyProtection="1"/>
    <xf numFmtId="42" fontId="3" fillId="0" borderId="30" xfId="1" applyNumberFormat="1" applyFont="1" applyBorder="1" applyProtection="1"/>
    <xf numFmtId="165" fontId="3" fillId="0" borderId="30" xfId="1" applyNumberFormat="1" applyFont="1" applyBorder="1" applyProtection="1"/>
    <xf numFmtId="37" fontId="2" fillId="0" borderId="7" xfId="0" applyNumberFormat="1" applyFont="1" applyBorder="1" applyAlignment="1">
      <alignment horizontal="center"/>
    </xf>
    <xf numFmtId="37" fontId="2" fillId="0" borderId="40" xfId="0" applyNumberFormat="1" applyFont="1" applyBorder="1" applyAlignment="1">
      <alignment horizontal="center"/>
    </xf>
    <xf numFmtId="37" fontId="2" fillId="0" borderId="1" xfId="0" applyNumberFormat="1" applyFont="1" applyBorder="1"/>
    <xf numFmtId="0" fontId="2" fillId="0" borderId="5" xfId="0" applyFont="1" applyBorder="1" applyAlignment="1">
      <alignment horizontal="center"/>
    </xf>
    <xf numFmtId="0" fontId="2" fillId="0" borderId="7" xfId="0" applyFont="1" applyBorder="1"/>
    <xf numFmtId="0" fontId="2" fillId="0" borderId="8" xfId="0" applyFont="1" applyBorder="1"/>
    <xf numFmtId="0" fontId="1" fillId="0" borderId="3" xfId="0" applyFont="1" applyBorder="1" applyAlignment="1">
      <alignment horizontal="left"/>
    </xf>
    <xf numFmtId="0" fontId="2" fillId="0" borderId="3" xfId="0" applyFont="1" applyBorder="1" applyAlignment="1">
      <alignment horizontal="center"/>
    </xf>
    <xf numFmtId="0" fontId="2" fillId="0" borderId="3" xfId="0" applyFont="1" applyBorder="1"/>
    <xf numFmtId="0" fontId="1" fillId="0" borderId="3" xfId="0" applyFont="1" applyBorder="1" applyAlignment="1">
      <alignment horizontal="right"/>
    </xf>
    <xf numFmtId="0" fontId="6" fillId="0" borderId="5" xfId="0" applyFont="1" applyBorder="1" applyAlignment="1">
      <alignment horizontal="centerContinuous"/>
    </xf>
    <xf numFmtId="0" fontId="6" fillId="0" borderId="2" xfId="0" applyFont="1" applyBorder="1" applyAlignment="1">
      <alignment horizontal="centerContinuous"/>
    </xf>
    <xf numFmtId="0" fontId="3" fillId="0" borderId="4" xfId="0" applyFont="1" applyBorder="1"/>
    <xf numFmtId="0" fontId="2" fillId="0" borderId="5" xfId="0" applyFont="1" applyBorder="1" applyAlignment="1">
      <alignment vertical="top"/>
    </xf>
    <xf numFmtId="0" fontId="2" fillId="0" borderId="7" xfId="0" applyFont="1" applyBorder="1" applyAlignment="1">
      <alignment horizontal="center"/>
    </xf>
    <xf numFmtId="37" fontId="2" fillId="0" borderId="41" xfId="0" applyNumberFormat="1" applyFont="1" applyBorder="1" applyAlignment="1">
      <alignment horizontal="center"/>
    </xf>
    <xf numFmtId="37" fontId="2" fillId="0" borderId="42" xfId="0" applyNumberFormat="1" applyFont="1" applyBorder="1" applyAlignment="1">
      <alignment horizontal="center"/>
    </xf>
    <xf numFmtId="37" fontId="2" fillId="0" borderId="43" xfId="0" applyNumberFormat="1" applyFont="1" applyBorder="1" applyAlignment="1">
      <alignment horizontal="center"/>
    </xf>
    <xf numFmtId="37" fontId="2" fillId="0" borderId="44" xfId="0" applyNumberFormat="1" applyFont="1" applyBorder="1"/>
    <xf numFmtId="0" fontId="3" fillId="0" borderId="44" xfId="0" applyFont="1" applyBorder="1"/>
    <xf numFmtId="37" fontId="2" fillId="0" borderId="46" xfId="0" applyNumberFormat="1" applyFont="1" applyBorder="1" applyAlignment="1">
      <alignment horizontal="center"/>
    </xf>
    <xf numFmtId="37" fontId="2" fillId="0" borderId="47" xfId="0" applyNumberFormat="1" applyFont="1" applyBorder="1"/>
    <xf numFmtId="0" fontId="3" fillId="0" borderId="47" xfId="0" applyFont="1" applyBorder="1"/>
    <xf numFmtId="37" fontId="2" fillId="0" borderId="48" xfId="0" applyNumberFormat="1" applyFont="1" applyBorder="1" applyAlignment="1">
      <alignment horizontal="center"/>
    </xf>
    <xf numFmtId="37" fontId="2" fillId="0" borderId="49" xfId="0" applyNumberFormat="1" applyFont="1" applyBorder="1" applyAlignment="1">
      <alignment horizontal="center"/>
    </xf>
    <xf numFmtId="37" fontId="2" fillId="0" borderId="50" xfId="0" applyNumberFormat="1" applyFont="1" applyBorder="1"/>
    <xf numFmtId="0" fontId="3" fillId="0" borderId="50" xfId="0" applyFont="1" applyBorder="1"/>
    <xf numFmtId="166" fontId="2" fillId="0" borderId="50" xfId="0" applyNumberFormat="1" applyFont="1" applyBorder="1"/>
    <xf numFmtId="167" fontId="2" fillId="0" borderId="50" xfId="0" applyNumberFormat="1" applyFont="1" applyBorder="1"/>
    <xf numFmtId="0" fontId="2" fillId="0" borderId="52" xfId="0" applyFont="1" applyBorder="1"/>
    <xf numFmtId="37" fontId="2" fillId="0" borderId="53" xfId="0" applyNumberFormat="1" applyFont="1" applyBorder="1" applyAlignment="1">
      <alignment horizontal="center"/>
    </xf>
    <xf numFmtId="37" fontId="2" fillId="0" borderId="54" xfId="0" applyNumberFormat="1" applyFont="1" applyBorder="1" applyAlignment="1">
      <alignment horizontal="centerContinuous"/>
    </xf>
    <xf numFmtId="0" fontId="3" fillId="0" borderId="55" xfId="0" applyFont="1" applyBorder="1" applyAlignment="1">
      <alignment horizontal="centerContinuous"/>
    </xf>
    <xf numFmtId="1" fontId="2" fillId="0" borderId="21" xfId="0" applyNumberFormat="1" applyFont="1" applyBorder="1" applyAlignment="1">
      <alignment horizontal="center"/>
    </xf>
    <xf numFmtId="1" fontId="3" fillId="0" borderId="6" xfId="0" applyNumberFormat="1" applyFont="1" applyBorder="1" applyAlignment="1">
      <alignment horizontal="center"/>
    </xf>
    <xf numFmtId="0" fontId="2" fillId="0" borderId="0" xfId="0" applyFont="1" applyAlignment="1">
      <alignment horizontal="center" wrapText="1"/>
    </xf>
    <xf numFmtId="165" fontId="3" fillId="0" borderId="0" xfId="1" applyNumberFormat="1" applyFont="1" applyBorder="1" applyAlignment="1" applyProtection="1">
      <alignment horizontal="center" wrapText="1"/>
    </xf>
    <xf numFmtId="42" fontId="3" fillId="0" borderId="0" xfId="1" applyNumberFormat="1" applyFont="1" applyBorder="1" applyProtection="1"/>
    <xf numFmtId="42" fontId="3" fillId="0" borderId="0" xfId="1" applyNumberFormat="1" applyFont="1" applyBorder="1" applyAlignment="1" applyProtection="1">
      <alignment horizontal="right"/>
    </xf>
    <xf numFmtId="41" fontId="3" fillId="0" borderId="0" xfId="1" applyNumberFormat="1" applyFont="1" applyBorder="1" applyAlignment="1" applyProtection="1">
      <alignment horizontal="right"/>
    </xf>
    <xf numFmtId="37" fontId="2" fillId="0" borderId="0" xfId="0" applyNumberFormat="1" applyFont="1" applyAlignment="1">
      <alignment horizontal="right"/>
    </xf>
    <xf numFmtId="37" fontId="2" fillId="0" borderId="56" xfId="0" applyNumberFormat="1" applyFont="1" applyBorder="1" applyAlignment="1">
      <alignment horizontal="center"/>
    </xf>
    <xf numFmtId="37" fontId="2" fillId="0" borderId="57" xfId="0" applyNumberFormat="1" applyFont="1" applyBorder="1" applyAlignment="1">
      <alignment horizontal="center"/>
    </xf>
    <xf numFmtId="37" fontId="2" fillId="0" borderId="57" xfId="0" applyNumberFormat="1" applyFont="1" applyBorder="1"/>
    <xf numFmtId="0" fontId="3" fillId="0" borderId="57" xfId="0" applyFont="1" applyBorder="1"/>
    <xf numFmtId="165" fontId="3" fillId="0" borderId="57" xfId="1" applyNumberFormat="1" applyFont="1" applyBorder="1" applyProtection="1"/>
    <xf numFmtId="37" fontId="2" fillId="0" borderId="58" xfId="0" applyNumberFormat="1" applyFont="1" applyBorder="1" applyAlignment="1">
      <alignment horizontal="center"/>
    </xf>
    <xf numFmtId="0" fontId="2" fillId="0" borderId="5" xfId="0" applyFont="1" applyBorder="1" applyAlignment="1">
      <alignment horizontal="center" wrapText="1"/>
    </xf>
    <xf numFmtId="0" fontId="7" fillId="0" borderId="59" xfId="3" applyBorder="1"/>
    <xf numFmtId="0" fontId="7" fillId="0" borderId="30" xfId="3" applyBorder="1" applyProtection="1"/>
    <xf numFmtId="0" fontId="3" fillId="0" borderId="17" xfId="0" applyFont="1" applyBorder="1" applyAlignment="1">
      <alignment horizontal="center"/>
    </xf>
    <xf numFmtId="37" fontId="2" fillId="0" borderId="22" xfId="0" applyNumberFormat="1" applyFont="1" applyBorder="1" applyAlignment="1">
      <alignment wrapText="1"/>
    </xf>
    <xf numFmtId="37" fontId="2" fillId="0" borderId="22" xfId="0" applyNumberFormat="1" applyFont="1" applyBorder="1"/>
    <xf numFmtId="37" fontId="2" fillId="0" borderId="17" xfId="0" applyNumberFormat="1" applyFont="1" applyBorder="1"/>
    <xf numFmtId="0" fontId="3" fillId="0" borderId="37" xfId="0" applyFont="1" applyBorder="1"/>
    <xf numFmtId="0" fontId="3" fillId="0" borderId="38" xfId="0" applyFont="1" applyBorder="1"/>
    <xf numFmtId="165" fontId="3" fillId="0" borderId="63" xfId="1" applyNumberFormat="1" applyFont="1" applyBorder="1" applyProtection="1"/>
    <xf numFmtId="165" fontId="3" fillId="0" borderId="64" xfId="1" applyNumberFormat="1" applyFont="1" applyBorder="1" applyProtection="1"/>
    <xf numFmtId="165" fontId="3" fillId="0" borderId="66" xfId="1" applyNumberFormat="1" applyFont="1" applyBorder="1" applyProtection="1"/>
    <xf numFmtId="165" fontId="3" fillId="0" borderId="67" xfId="1" applyNumberFormat="1" applyFont="1" applyBorder="1" applyProtection="1"/>
    <xf numFmtId="165" fontId="3" fillId="0" borderId="68" xfId="1" applyNumberFormat="1" applyFont="1" applyBorder="1" applyProtection="1"/>
    <xf numFmtId="1" fontId="2" fillId="0" borderId="6" xfId="0" applyNumberFormat="1" applyFont="1" applyBorder="1" applyAlignment="1">
      <alignment horizontal="center"/>
    </xf>
    <xf numFmtId="165" fontId="3" fillId="0" borderId="69" xfId="1" applyNumberFormat="1" applyFont="1" applyBorder="1" applyProtection="1"/>
    <xf numFmtId="0" fontId="3" fillId="2" borderId="9" xfId="0" applyFont="1" applyFill="1" applyBorder="1"/>
    <xf numFmtId="0" fontId="3" fillId="2" borderId="11" xfId="0" applyFont="1" applyFill="1" applyBorder="1"/>
    <xf numFmtId="0" fontId="3" fillId="2" borderId="12" xfId="0" applyFont="1" applyFill="1" applyBorder="1"/>
    <xf numFmtId="0" fontId="3" fillId="2" borderId="14" xfId="0" applyFont="1" applyFill="1" applyBorder="1"/>
    <xf numFmtId="0" fontId="3" fillId="2" borderId="6" xfId="0" applyFont="1" applyFill="1" applyBorder="1"/>
    <xf numFmtId="0" fontId="3" fillId="2" borderId="72" xfId="0" applyFont="1" applyFill="1" applyBorder="1"/>
    <xf numFmtId="0" fontId="3" fillId="2" borderId="73" xfId="0" applyFont="1" applyFill="1" applyBorder="1"/>
    <xf numFmtId="0" fontId="3" fillId="0" borderId="70" xfId="0" applyFont="1" applyBorder="1" applyAlignment="1">
      <alignment horizontal="center"/>
    </xf>
    <xf numFmtId="0" fontId="3" fillId="0" borderId="74" xfId="0" applyFont="1" applyBorder="1" applyAlignment="1">
      <alignment horizontal="center"/>
    </xf>
    <xf numFmtId="0" fontId="3" fillId="0" borderId="75" xfId="0" applyFont="1" applyBorder="1" applyAlignment="1">
      <alignment horizontal="center"/>
    </xf>
    <xf numFmtId="0" fontId="3" fillId="0" borderId="71" xfId="0" applyFont="1" applyBorder="1"/>
    <xf numFmtId="37" fontId="2" fillId="0" borderId="72" xfId="0" applyNumberFormat="1" applyFont="1" applyBorder="1" applyAlignment="1">
      <alignment horizontal="center"/>
    </xf>
    <xf numFmtId="37" fontId="2" fillId="0" borderId="76" xfId="0" applyNumberFormat="1" applyFont="1" applyBorder="1" applyAlignment="1">
      <alignment horizontal="center"/>
    </xf>
    <xf numFmtId="37" fontId="2" fillId="0" borderId="77" xfId="0" applyNumberFormat="1" applyFont="1" applyBorder="1"/>
    <xf numFmtId="42" fontId="3" fillId="0" borderId="78" xfId="1" applyNumberFormat="1" applyFont="1" applyBorder="1" applyProtection="1"/>
    <xf numFmtId="1" fontId="2" fillId="0" borderId="8" xfId="0" applyNumberFormat="1" applyFont="1" applyBorder="1" applyAlignment="1">
      <alignment horizontal="center"/>
    </xf>
    <xf numFmtId="164" fontId="2" fillId="0" borderId="30" xfId="0" applyNumberFormat="1" applyFont="1" applyBorder="1"/>
    <xf numFmtId="42" fontId="2" fillId="0" borderId="23" xfId="0" applyNumberFormat="1" applyFont="1" applyBorder="1"/>
    <xf numFmtId="37" fontId="2" fillId="0" borderId="71" xfId="0" applyNumberFormat="1" applyFont="1" applyBorder="1" applyAlignment="1">
      <alignment horizontal="center"/>
    </xf>
    <xf numFmtId="1" fontId="2" fillId="0" borderId="80" xfId="0" applyNumberFormat="1" applyFont="1" applyBorder="1" applyAlignment="1">
      <alignment horizontal="center"/>
    </xf>
    <xf numFmtId="1" fontId="2" fillId="0" borderId="71" xfId="0" applyNumberFormat="1" applyFont="1" applyBorder="1"/>
    <xf numFmtId="165" fontId="3" fillId="0" borderId="81" xfId="1" applyNumberFormat="1" applyFont="1" applyBorder="1" applyAlignment="1" applyProtection="1">
      <alignment horizontal="center"/>
    </xf>
    <xf numFmtId="42" fontId="3" fillId="0" borderId="82" xfId="1" applyNumberFormat="1" applyFont="1" applyBorder="1" applyProtection="1"/>
    <xf numFmtId="165" fontId="3" fillId="0" borderId="82" xfId="1" applyNumberFormat="1" applyFont="1" applyBorder="1" applyProtection="1"/>
    <xf numFmtId="42" fontId="3" fillId="0" borderId="84" xfId="1" applyNumberFormat="1" applyFont="1" applyBorder="1" applyProtection="1"/>
    <xf numFmtId="1" fontId="2" fillId="0" borderId="86" xfId="0" applyNumberFormat="1" applyFont="1" applyBorder="1" applyAlignment="1">
      <alignment horizontal="center"/>
    </xf>
    <xf numFmtId="1" fontId="2" fillId="0" borderId="35" xfId="0" applyNumberFormat="1" applyFont="1" applyBorder="1" applyAlignment="1">
      <alignment horizontal="center"/>
    </xf>
    <xf numFmtId="42" fontId="3" fillId="0" borderId="87" xfId="1" applyNumberFormat="1" applyFont="1" applyBorder="1" applyProtection="1"/>
    <xf numFmtId="165" fontId="3" fillId="0" borderId="79" xfId="1" applyNumberFormat="1" applyFont="1" applyBorder="1" applyProtection="1"/>
    <xf numFmtId="165" fontId="3" fillId="0" borderId="88" xfId="1" applyNumberFormat="1" applyFont="1" applyBorder="1" applyProtection="1"/>
    <xf numFmtId="44" fontId="3" fillId="0" borderId="88" xfId="2" applyFont="1" applyBorder="1" applyProtection="1"/>
    <xf numFmtId="1" fontId="2" fillId="0" borderId="53" xfId="0" applyNumberFormat="1" applyFont="1" applyBorder="1" applyAlignment="1">
      <alignment horizontal="center"/>
    </xf>
    <xf numFmtId="1" fontId="2" fillId="0" borderId="43" xfId="0" applyNumberFormat="1" applyFont="1" applyBorder="1" applyAlignment="1">
      <alignment horizontal="center"/>
    </xf>
    <xf numFmtId="1" fontId="2" fillId="0" borderId="41" xfId="0" applyNumberFormat="1" applyFont="1" applyBorder="1" applyAlignment="1">
      <alignment horizontal="center"/>
    </xf>
    <xf numFmtId="1" fontId="2" fillId="0" borderId="49" xfId="0" applyNumberFormat="1" applyFont="1" applyBorder="1" applyAlignment="1">
      <alignment horizontal="center"/>
    </xf>
    <xf numFmtId="164" fontId="3" fillId="0" borderId="30" xfId="2" applyNumberFormat="1" applyFont="1" applyBorder="1" applyProtection="1"/>
    <xf numFmtId="164" fontId="3" fillId="0" borderId="23" xfId="2" applyNumberFormat="1" applyFont="1" applyBorder="1" applyProtection="1"/>
    <xf numFmtId="164" fontId="3" fillId="0" borderId="68" xfId="2" applyNumberFormat="1" applyFont="1" applyBorder="1" applyProtection="1"/>
    <xf numFmtId="44" fontId="3" fillId="0" borderId="82" xfId="2" applyFont="1" applyBorder="1" applyProtection="1"/>
    <xf numFmtId="44" fontId="3" fillId="0" borderId="83" xfId="2" applyFont="1" applyBorder="1" applyProtection="1"/>
    <xf numFmtId="164" fontId="2" fillId="0" borderId="39" xfId="0" applyNumberFormat="1" applyFont="1" applyFill="1" applyBorder="1"/>
    <xf numFmtId="165" fontId="3" fillId="0" borderId="39" xfId="1" applyNumberFormat="1" applyFont="1" applyFill="1" applyBorder="1" applyProtection="1"/>
    <xf numFmtId="165" fontId="3" fillId="0" borderId="60" xfId="1" applyNumberFormat="1" applyFont="1" applyFill="1" applyBorder="1" applyProtection="1"/>
    <xf numFmtId="164" fontId="3" fillId="0" borderId="39" xfId="2" applyNumberFormat="1" applyFont="1" applyFill="1" applyBorder="1" applyProtection="1"/>
    <xf numFmtId="42" fontId="3" fillId="0" borderId="39" xfId="1" applyNumberFormat="1" applyFont="1" applyFill="1" applyBorder="1" applyProtection="1"/>
    <xf numFmtId="42" fontId="3" fillId="0" borderId="38" xfId="1" applyNumberFormat="1" applyFont="1" applyFill="1" applyBorder="1" applyProtection="1"/>
    <xf numFmtId="165" fontId="3" fillId="0" borderId="61" xfId="1" applyNumberFormat="1" applyFont="1" applyFill="1" applyBorder="1" applyProtection="1"/>
    <xf numFmtId="165" fontId="3" fillId="0" borderId="38" xfId="1" applyNumberFormat="1" applyFont="1" applyFill="1" applyBorder="1" applyProtection="1"/>
    <xf numFmtId="42" fontId="3" fillId="0" borderId="62" xfId="1" applyNumberFormat="1" applyFont="1" applyFill="1" applyBorder="1" applyProtection="1"/>
    <xf numFmtId="44" fontId="3" fillId="0" borderId="39" xfId="2" applyFont="1" applyFill="1" applyBorder="1" applyProtection="1"/>
    <xf numFmtId="44" fontId="3" fillId="0" borderId="51" xfId="2" applyFont="1" applyFill="1" applyBorder="1" applyProtection="1"/>
    <xf numFmtId="42" fontId="3" fillId="0" borderId="45" xfId="1" applyNumberFormat="1" applyFont="1" applyFill="1" applyBorder="1" applyProtection="1"/>
    <xf numFmtId="165" fontId="3" fillId="0" borderId="65" xfId="1" applyNumberFormat="1" applyFont="1" applyFill="1" applyBorder="1" applyProtection="1"/>
    <xf numFmtId="165" fontId="3" fillId="0" borderId="51" xfId="1" applyNumberFormat="1" applyFont="1" applyFill="1" applyBorder="1" applyProtection="1"/>
    <xf numFmtId="42" fontId="3" fillId="0" borderId="85" xfId="1" applyNumberFormat="1" applyFont="1" applyFill="1" applyBorder="1" applyProtection="1"/>
    <xf numFmtId="0" fontId="3" fillId="0" borderId="89" xfId="0" applyFont="1" applyBorder="1"/>
    <xf numFmtId="165" fontId="3" fillId="0" borderId="90" xfId="1" applyNumberFormat="1" applyFont="1" applyBorder="1" applyProtection="1"/>
    <xf numFmtId="42" fontId="3" fillId="0" borderId="91" xfId="1" applyNumberFormat="1" applyFont="1" applyBorder="1" applyProtection="1"/>
    <xf numFmtId="165" fontId="3" fillId="0" borderId="92" xfId="1" applyNumberFormat="1" applyFont="1" applyBorder="1" applyProtection="1"/>
    <xf numFmtId="42" fontId="3" fillId="0" borderId="68" xfId="1" applyNumberFormat="1" applyFont="1" applyBorder="1" applyProtection="1"/>
    <xf numFmtId="165" fontId="3" fillId="0" borderId="93" xfId="1" applyNumberFormat="1" applyFont="1" applyBorder="1" applyProtection="1"/>
    <xf numFmtId="0" fontId="1" fillId="0" borderId="0" xfId="0" applyFont="1" applyAlignment="1">
      <alignment horizontal="left"/>
    </xf>
    <xf numFmtId="0" fontId="1" fillId="0" borderId="0" xfId="0" applyFont="1" applyAlignment="1">
      <alignment horizontal="right"/>
    </xf>
    <xf numFmtId="0" fontId="6" fillId="0" borderId="3" xfId="0" applyFont="1" applyBorder="1" applyAlignment="1">
      <alignment horizontal="left"/>
    </xf>
    <xf numFmtId="0" fontId="6" fillId="0" borderId="3" xfId="0" applyFont="1" applyBorder="1" applyAlignment="1">
      <alignment horizontal="right"/>
    </xf>
    <xf numFmtId="37" fontId="2" fillId="0" borderId="36" xfId="0" applyNumberFormat="1" applyFont="1" applyBorder="1" applyAlignment="1">
      <alignment horizontal="center"/>
    </xf>
    <xf numFmtId="37" fontId="2" fillId="0" borderId="0" xfId="0" applyNumberFormat="1" applyFont="1" applyAlignment="1">
      <alignment horizontal="left" wrapText="1"/>
    </xf>
    <xf numFmtId="0" fontId="6" fillId="0" borderId="5" xfId="0" applyFont="1" applyBorder="1" applyAlignment="1">
      <alignment horizontal="center"/>
    </xf>
    <xf numFmtId="0" fontId="6" fillId="0" borderId="0" xfId="0" applyFont="1" applyAlignment="1">
      <alignment horizontal="center"/>
    </xf>
    <xf numFmtId="0" fontId="6" fillId="0" borderId="6" xfId="0" applyFont="1" applyBorder="1" applyAlignment="1">
      <alignment horizontal="center"/>
    </xf>
    <xf numFmtId="0" fontId="2" fillId="0" borderId="0" xfId="0" applyFont="1" applyAlignment="1">
      <alignment horizontal="left" wrapText="1"/>
    </xf>
    <xf numFmtId="0" fontId="2" fillId="0" borderId="0" xfId="0" applyFont="1" applyAlignment="1">
      <alignment horizontal="center" wrapText="1"/>
    </xf>
    <xf numFmtId="37" fontId="2" fillId="0" borderId="0" xfId="0" applyNumberFormat="1" applyFont="1" applyAlignment="1">
      <alignment horizontal="center"/>
    </xf>
  </cellXfs>
  <cellStyles count="4">
    <cellStyle name="Comma" xfId="1" builtinId="3"/>
    <cellStyle name="Currency" xfId="2" builtinId="4"/>
    <cellStyle name="Hyperlink"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www.stb.gov/Documents%20and%20Settings/DEFAULT/Local%20Settings/Temporary%20Internet%20Files/Content.IE5/KL3H66WW/GTC%20R1%20Sch%20400%20to%20Sch%205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www.stb.gov/TEMP/MATT/97R1-1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www.stb.gov/Finstnt/US%20Companies/2000/GTW/2000_R1/1999%20files/Hector/97R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10Inst-P44"/>
      <sheetName val="410-P45"/>
      <sheetName val="410-P46"/>
      <sheetName val="410-P47"/>
      <sheetName val="410-P48"/>
      <sheetName val="410-P49"/>
      <sheetName val="410-P50"/>
      <sheetName val="410-P51"/>
      <sheetName val="412-P52"/>
      <sheetName val="414-P53"/>
      <sheetName val="N&amp;R-P54"/>
      <sheetName val="415Inst-P55"/>
      <sheetName val="415-P56"/>
      <sheetName val="415-P57"/>
      <sheetName val="416-P58"/>
      <sheetName val="N&amp;R-P59"/>
      <sheetName val="417-P60"/>
      <sheetName val="418-P61"/>
      <sheetName val="N&amp;R-P62"/>
      <sheetName val="450-P63"/>
      <sheetName val="450-P64"/>
      <sheetName val="460-P65"/>
      <sheetName val="501-P66"/>
      <sheetName val="502-P67"/>
      <sheetName val="N&amp;R-P68"/>
      <sheetName val="510-P69"/>
      <sheetName val="N&amp;R-P70"/>
      <sheetName val="512Inst-P71"/>
      <sheetName val="512-P7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ath-P98"/>
      <sheetName val="Annual Report"/>
      <sheetName val="Blank (1)"/>
      <sheetName val="T of C"/>
      <sheetName val="Special Notice"/>
      <sheetName val="Sched. Omitted-P1"/>
      <sheetName val="P02"/>
      <sheetName val="P03"/>
      <sheetName val="P04"/>
    </sheetNames>
    <sheetDataSet>
      <sheetData sheetId="0">
        <row r="1">
          <cell r="C1" t="str">
            <v xml:space="preserve">                Road Initials:    GTW           Year  1997</v>
          </cell>
        </row>
        <row r="2">
          <cell r="B2" t="str">
            <v>VERIFICATION</v>
          </cell>
        </row>
        <row r="4">
          <cell r="B4" t="str">
            <v xml:space="preserve">     The foregoing report shall be verified by the oath of the officer having control of the accounting of the respondent. This report shall also be</v>
          </cell>
        </row>
        <row r="5">
          <cell r="B5" t="str">
            <v>verified by the oath of the president or other chief officer of the respondent, unless the respondent states that such officer has no control over</v>
          </cell>
        </row>
        <row r="6">
          <cell r="B6" t="str">
            <v>the respondent's accounting and reporting.</v>
          </cell>
        </row>
        <row r="8">
          <cell r="B8" t="str">
            <v>OATH</v>
          </cell>
        </row>
        <row r="9">
          <cell r="B9" t="str">
            <v>(To be made by the officer having control of the accounting of the respondent)</v>
          </cell>
        </row>
        <row r="11">
          <cell r="B11" t="str">
            <v xml:space="preserve">State of                               QUEBEC           </v>
          </cell>
        </row>
        <row r="12">
          <cell r="B12" t="str">
            <v>County of                           MONTREAL</v>
          </cell>
        </row>
        <row r="13">
          <cell r="B13" t="str">
            <v xml:space="preserve">                          SERGE PHARAND                                                makes oath and says that he is       CONTROLLER  </v>
          </cell>
        </row>
        <row r="14">
          <cell r="B14" t="str">
            <v xml:space="preserve">                         (Insert here name of the affiant)                                                                                         (Insert here the official title of the affiant)</v>
          </cell>
        </row>
        <row r="15">
          <cell r="B15" t="str">
            <v>Of                             GRAND TRUNK WESTERN RAILROAD INCORPORATED</v>
          </cell>
        </row>
        <row r="16">
          <cell r="B16" t="str">
            <v>(Insert here the exact legal title or name of the respondent)</v>
          </cell>
        </row>
        <row r="18">
          <cell r="B18" t="str">
            <v>that it is his duty to have supervision over the books of accounts of the respondent and to control the manner in which such books are kept; that</v>
          </cell>
        </row>
        <row r="19">
          <cell r="B19" t="str">
            <v>he knows that such books have been kept in good faith during the period covered by this report; that he knows that the entries contained</v>
          </cell>
        </row>
        <row r="20">
          <cell r="B20" t="str">
            <v>in this report relate to accounting matters have been prepared in accordance with the provisions of the Uniform System of Accounts for Railroad</v>
          </cell>
        </row>
        <row r="21">
          <cell r="B21" t="str">
            <v>Companies and other accounting and reporting directives of the Surface Transportation Board; that he believes that all other statements of</v>
          </cell>
        </row>
        <row r="22">
          <cell r="B22" t="str">
            <v>fact contained in this report are true, and that this report is a correct and complete statement, accurately taken from the books and records, of the</v>
          </cell>
        </row>
        <row r="23">
          <cell r="B23" t="str">
            <v>business and affairs of the above-named respondent during the period of time from and including</v>
          </cell>
        </row>
        <row r="24">
          <cell r="B24" t="str">
            <v xml:space="preserve">          JANUARY 1, 1997         to and including       DECEMBER 31, 1997.</v>
          </cell>
        </row>
        <row r="27">
          <cell r="C27" t="str">
            <v xml:space="preserve">            (Signature of affiant)</v>
          </cell>
        </row>
        <row r="29">
          <cell r="B29" t="str">
            <v>Subscribed and sworn to before me, a          COMMISSIONER OF OATHS             in and for the State and County</v>
          </cell>
        </row>
        <row r="30">
          <cell r="B30" t="str">
            <v>above named, this    24 th              day of                MARCH,                               1998 .</v>
          </cell>
        </row>
        <row r="32">
          <cell r="B32" t="str">
            <v xml:space="preserve">My commission expires                                      </v>
          </cell>
        </row>
        <row r="34">
          <cell r="B34" t="str">
            <v xml:space="preserve">                      Use an</v>
          </cell>
        </row>
        <row r="35">
          <cell r="B35" t="str">
            <v xml:space="preserve">                        L.S.                                                                                                                                                                                         </v>
          </cell>
        </row>
        <row r="36">
          <cell r="B36" t="str">
            <v xml:space="preserve">               impression seal                                                                                                    (Signature of officer authorized to administer oaths)</v>
          </cell>
        </row>
        <row r="38">
          <cell r="B38" t="str">
            <v>SUPPLEMENTAL  OATH</v>
          </cell>
        </row>
        <row r="39">
          <cell r="B39" t="str">
            <v>(By the president or other chief officer of the respondent)</v>
          </cell>
        </row>
        <row r="41">
          <cell r="B41" t="str">
            <v xml:space="preserve">State of                               QUEBEC           </v>
          </cell>
        </row>
        <row r="42">
          <cell r="B42" t="str">
            <v>County of                           MONTREAL</v>
          </cell>
        </row>
        <row r="43">
          <cell r="B43" t="str">
            <v xml:space="preserve">                      MICHAEL J. SABIA                                                       makes oath and says that he is            CHIEF FINANCIAL OFFICER</v>
          </cell>
        </row>
        <row r="44">
          <cell r="B44" t="str">
            <v xml:space="preserve">                (Insert here name of the affiant)                                                                                                      (Insert here the official title of the affiant)</v>
          </cell>
        </row>
        <row r="45">
          <cell r="B45" t="str">
            <v>Of                         GRAND TRUNK WESTERN RAILROAD INCORPORATED</v>
          </cell>
        </row>
        <row r="46">
          <cell r="B46" t="str">
            <v>(Insert here the exact legal title or name of the respondent)</v>
          </cell>
        </row>
        <row r="48">
          <cell r="B48" t="str">
            <v>that he has carefully examined the foregoing report; that he believes that all statements of fact contained in the said report are true; and</v>
          </cell>
        </row>
        <row r="49">
          <cell r="B49" t="str">
            <v>that the said report is a correct and complete statement of the business and affairs of the above-named respondent and the operations of its</v>
          </cell>
        </row>
        <row r="50">
          <cell r="B50" t="str">
            <v>property during the period of time from and including</v>
          </cell>
        </row>
        <row r="51">
          <cell r="B51" t="str">
            <v xml:space="preserve">          JANUARY 1, 1997         to and including       DECEMBER 31, 1997.</v>
          </cell>
        </row>
        <row r="53">
          <cell r="B53" t="str">
            <v xml:space="preserve">                                                                                                                                                                                                                   </v>
          </cell>
        </row>
        <row r="54">
          <cell r="B54" t="str">
            <v xml:space="preserve">                                                                                                                                                                                        (Signature of affiant)</v>
          </cell>
        </row>
        <row r="56">
          <cell r="B56" t="str">
            <v>Subscribed and sworn to before me, a                    COMMISSIONER OF OATHS                           in and for the State and county</v>
          </cell>
        </row>
        <row r="57">
          <cell r="B57" t="str">
            <v>above named, this    24 th              day of                MARCH,                                     1998 .</v>
          </cell>
        </row>
        <row r="59">
          <cell r="B59" t="str">
            <v xml:space="preserve">My commission expires                                    </v>
          </cell>
        </row>
        <row r="61">
          <cell r="B61" t="str">
            <v xml:space="preserve">                               Use an</v>
          </cell>
        </row>
        <row r="62">
          <cell r="B62" t="str">
            <v xml:space="preserve">                                  L.S.                                                                                                                                                                            </v>
          </cell>
        </row>
        <row r="63">
          <cell r="B63" t="str">
            <v xml:space="preserve">                         impression seal                                                                                                           (Signature of officer authorized to administer oaths)</v>
          </cell>
        </row>
        <row r="65">
          <cell r="C65" t="str">
            <v xml:space="preserve">                                         Railroad Annual Report R-1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0Inst-P77"/>
    </sheetNames>
    <sheetDataSet>
      <sheetData sheetId="0">
        <row r="1">
          <cell r="C1" t="str">
            <v>INSTRUCTIONS CONCERNING RETURNS TO BE MADE IN SCHEDULE 710</v>
          </cell>
        </row>
        <row r="3">
          <cell r="C3" t="str">
            <v xml:space="preserve">     Instructions for reporting locomotive and passenger-train car data.</v>
          </cell>
        </row>
        <row r="6">
          <cell r="C6" t="str">
            <v xml:space="preserve">  1. Give particulars of each of the various classes of equipment which respondent</v>
          </cell>
          <cell r="I6" t="str">
            <v>boosters, slugs, etc. For reporting purposes, indicate radio-controlled self-powered</v>
          </cell>
        </row>
        <row r="7">
          <cell r="C7" t="str">
            <v>owned or leased during the year.</v>
          </cell>
          <cell r="I7" t="str">
            <v>diesel units on lines 1 through 8, as appropriate. Radio-controlled units that are not</v>
          </cell>
        </row>
        <row r="8">
          <cell r="I8" t="str">
            <v>self-powered, i.e., those without a diesel, should be reported on line 13 under</v>
          </cell>
        </row>
        <row r="9">
          <cell r="C9" t="str">
            <v xml:space="preserve">    2. In column (c) give the number of units purchased new or built in company shops. In</v>
          </cell>
          <cell r="I9" t="str">
            <v>"auxiliary units".</v>
          </cell>
        </row>
        <row r="10">
          <cell r="C10" t="str">
            <v>column (d) give the number of new units leased from others. The term "new" means a</v>
          </cell>
        </row>
        <row r="11">
          <cell r="C11" t="str">
            <v>unit placed in service for the first time on any railroad.</v>
          </cell>
          <cell r="I11" t="str">
            <v xml:space="preserve">    7. Column (k) should show aggregate capacity for all units reported in column (j), as</v>
          </cell>
        </row>
        <row r="12">
          <cell r="I12" t="str">
            <v>follows: For locomotive units, report the manufacturers' rated horsepower (the maximum</v>
          </cell>
        </row>
        <row r="13">
          <cell r="C13" t="str">
            <v xml:space="preserve">   3. Units leased to others for  a period of one year or more are reportable in column</v>
          </cell>
          <cell r="I13" t="str">
            <v>continuous power output from the diesel engine or engines delivered to the main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H242"/>
  <sheetViews>
    <sheetView showGridLines="0" tabSelected="1" topLeftCell="A136" zoomScaleNormal="100" workbookViewId="0">
      <selection activeCell="I49" sqref="I1:L1048576"/>
    </sheetView>
  </sheetViews>
  <sheetFormatPr defaultColWidth="9.33203125" defaultRowHeight="11.25" x14ac:dyDescent="0.2"/>
  <cols>
    <col min="1" max="1" width="6.33203125" style="6" customWidth="1"/>
    <col min="2" max="2" width="6.83203125" style="6" customWidth="1"/>
    <col min="3" max="3" width="54.5" style="6" customWidth="1"/>
    <col min="4" max="4" width="12.33203125" style="6" customWidth="1"/>
    <col min="5" max="5" width="13.83203125" style="6" customWidth="1"/>
    <col min="6" max="6" width="13.5" style="6" customWidth="1"/>
    <col min="7" max="7" width="16.5" style="6" customWidth="1"/>
    <col min="8" max="8" width="5" style="6" customWidth="1"/>
    <col min="9" max="16384" width="9.33203125" style="6"/>
  </cols>
  <sheetData>
    <row r="1" spans="1:8" ht="10.35" customHeight="1" x14ac:dyDescent="0.2">
      <c r="A1" s="1" t="s">
        <v>146</v>
      </c>
      <c r="B1" s="2"/>
      <c r="C1" s="3"/>
      <c r="D1" s="3"/>
      <c r="E1" s="4"/>
      <c r="F1" s="3"/>
      <c r="G1" s="5"/>
      <c r="H1" s="5">
        <v>21</v>
      </c>
    </row>
    <row r="2" spans="1:8" x14ac:dyDescent="0.2">
      <c r="A2" s="7" t="s">
        <v>0</v>
      </c>
      <c r="B2" s="8"/>
      <c r="C2" s="8"/>
      <c r="D2" s="8"/>
      <c r="E2" s="8"/>
      <c r="F2" s="9"/>
      <c r="G2" s="9"/>
      <c r="H2" s="10"/>
    </row>
    <row r="3" spans="1:8" x14ac:dyDescent="0.2">
      <c r="A3" s="11" t="s">
        <v>1</v>
      </c>
      <c r="B3" s="12"/>
      <c r="C3" s="12"/>
      <c r="D3" s="12"/>
      <c r="E3" s="12"/>
      <c r="F3" s="13"/>
      <c r="G3" s="13"/>
      <c r="H3" s="14"/>
    </row>
    <row r="4" spans="1:8" x14ac:dyDescent="0.2">
      <c r="A4" s="15"/>
      <c r="B4" s="16" t="s">
        <v>2</v>
      </c>
      <c r="C4" s="17" t="s">
        <v>3</v>
      </c>
      <c r="D4" s="17"/>
      <c r="E4" s="17"/>
      <c r="F4" s="18" t="s">
        <v>4</v>
      </c>
      <c r="G4" s="19"/>
      <c r="H4" s="20"/>
    </row>
    <row r="5" spans="1:8" x14ac:dyDescent="0.2">
      <c r="A5" s="15"/>
      <c r="C5" s="21" t="s">
        <v>5</v>
      </c>
      <c r="D5" s="17"/>
      <c r="E5" s="22" t="s">
        <v>6</v>
      </c>
      <c r="G5" s="22" t="s">
        <v>6</v>
      </c>
      <c r="H5" s="20"/>
    </row>
    <row r="6" spans="1:8" x14ac:dyDescent="0.2">
      <c r="A6" s="15"/>
      <c r="B6" s="17"/>
      <c r="C6" s="17"/>
      <c r="D6" s="17"/>
      <c r="E6" s="17" t="s">
        <v>7</v>
      </c>
      <c r="G6" s="16" t="s">
        <v>8</v>
      </c>
      <c r="H6" s="20"/>
    </row>
    <row r="7" spans="1:8" x14ac:dyDescent="0.2">
      <c r="A7" s="15"/>
      <c r="B7" s="16" t="s">
        <v>9</v>
      </c>
      <c r="C7" s="17" t="s">
        <v>10</v>
      </c>
      <c r="D7" s="17"/>
      <c r="E7" s="17" t="s">
        <v>11</v>
      </c>
      <c r="G7" s="23" t="s">
        <v>12</v>
      </c>
      <c r="H7" s="20"/>
    </row>
    <row r="8" spans="1:8" x14ac:dyDescent="0.2">
      <c r="A8" s="15"/>
      <c r="C8" s="21" t="s">
        <v>13</v>
      </c>
      <c r="D8" s="17"/>
      <c r="E8" s="17" t="s">
        <v>14</v>
      </c>
      <c r="G8" s="16" t="s">
        <v>15</v>
      </c>
      <c r="H8" s="20"/>
    </row>
    <row r="9" spans="1:8" x14ac:dyDescent="0.2">
      <c r="A9" s="15"/>
      <c r="B9" s="17"/>
      <c r="C9" s="17"/>
      <c r="D9" s="17"/>
      <c r="E9" s="17"/>
      <c r="G9" s="21"/>
      <c r="H9" s="20"/>
    </row>
    <row r="10" spans="1:8" x14ac:dyDescent="0.2">
      <c r="A10" s="15"/>
      <c r="B10" s="16" t="s">
        <v>16</v>
      </c>
      <c r="C10" s="17" t="s">
        <v>17</v>
      </c>
      <c r="D10" s="17"/>
      <c r="E10" s="17"/>
      <c r="G10" s="21"/>
      <c r="H10" s="20"/>
    </row>
    <row r="11" spans="1:8" x14ac:dyDescent="0.2">
      <c r="A11" s="15"/>
      <c r="C11" s="21" t="s">
        <v>18</v>
      </c>
      <c r="D11" s="17"/>
      <c r="E11" s="17"/>
      <c r="F11" s="17"/>
      <c r="G11" s="22" t="s">
        <v>19</v>
      </c>
      <c r="H11" s="20"/>
    </row>
    <row r="12" spans="1:8" x14ac:dyDescent="0.2">
      <c r="A12" s="15"/>
      <c r="C12" s="21" t="s">
        <v>20</v>
      </c>
      <c r="D12" s="17"/>
      <c r="E12" s="17" t="s">
        <v>21</v>
      </c>
      <c r="F12" s="17"/>
      <c r="G12" s="24" t="s">
        <v>22</v>
      </c>
      <c r="H12" s="20"/>
    </row>
    <row r="13" spans="1:8" x14ac:dyDescent="0.2">
      <c r="A13" s="15"/>
      <c r="C13" s="17"/>
      <c r="D13" s="17"/>
      <c r="E13" s="17" t="s">
        <v>23</v>
      </c>
      <c r="F13" s="17"/>
      <c r="G13" s="24" t="s">
        <v>24</v>
      </c>
      <c r="H13" s="20"/>
    </row>
    <row r="14" spans="1:8" x14ac:dyDescent="0.2">
      <c r="A14" s="15"/>
      <c r="B14" s="25" t="s">
        <v>25</v>
      </c>
      <c r="C14" s="17" t="s">
        <v>26</v>
      </c>
      <c r="D14" s="17"/>
      <c r="E14" s="17" t="s">
        <v>27</v>
      </c>
      <c r="F14" s="17"/>
      <c r="G14" s="24" t="s">
        <v>28</v>
      </c>
      <c r="H14" s="20"/>
    </row>
    <row r="15" spans="1:8" ht="5.0999999999999996" customHeight="1" x14ac:dyDescent="0.2">
      <c r="A15" s="26"/>
      <c r="B15" s="27"/>
      <c r="C15" s="28"/>
      <c r="D15" s="28"/>
      <c r="E15" s="28"/>
      <c r="F15" s="28"/>
      <c r="G15" s="28"/>
      <c r="H15" s="29"/>
    </row>
    <row r="16" spans="1:8" x14ac:dyDescent="0.2">
      <c r="A16" s="30" t="s">
        <v>29</v>
      </c>
      <c r="B16" s="31" t="s">
        <v>30</v>
      </c>
      <c r="C16" s="31" t="s">
        <v>31</v>
      </c>
      <c r="D16" s="31" t="s">
        <v>32</v>
      </c>
      <c r="E16" s="31" t="s">
        <v>32</v>
      </c>
      <c r="F16" s="31" t="s">
        <v>33</v>
      </c>
      <c r="G16" s="31" t="s">
        <v>34</v>
      </c>
      <c r="H16" s="32" t="s">
        <v>29</v>
      </c>
    </row>
    <row r="17" spans="1:8" x14ac:dyDescent="0.2">
      <c r="A17" s="30" t="s">
        <v>35</v>
      </c>
      <c r="B17" s="31" t="s">
        <v>36</v>
      </c>
      <c r="C17" s="33"/>
      <c r="D17" s="31" t="s">
        <v>37</v>
      </c>
      <c r="E17" s="31" t="s">
        <v>38</v>
      </c>
      <c r="F17" s="31" t="s">
        <v>39</v>
      </c>
      <c r="G17" s="31" t="s">
        <v>39</v>
      </c>
      <c r="H17" s="32" t="s">
        <v>35</v>
      </c>
    </row>
    <row r="18" spans="1:8" x14ac:dyDescent="0.2">
      <c r="A18" s="34"/>
      <c r="B18" s="33"/>
      <c r="C18" s="33"/>
      <c r="D18" s="31"/>
      <c r="E18" s="31"/>
      <c r="F18" s="31" t="s">
        <v>40</v>
      </c>
      <c r="G18" s="31" t="s">
        <v>40</v>
      </c>
      <c r="H18" s="32"/>
    </row>
    <row r="19" spans="1:8" ht="12" thickBot="1" x14ac:dyDescent="0.25">
      <c r="A19" s="30"/>
      <c r="B19" s="31"/>
      <c r="C19" s="31" t="s">
        <v>41</v>
      </c>
      <c r="D19" s="31" t="s">
        <v>42</v>
      </c>
      <c r="E19" s="31" t="s">
        <v>43</v>
      </c>
      <c r="F19" s="31" t="s">
        <v>44</v>
      </c>
      <c r="G19" s="31" t="s">
        <v>45</v>
      </c>
      <c r="H19" s="32"/>
    </row>
    <row r="20" spans="1:8" x14ac:dyDescent="0.2">
      <c r="A20" s="149"/>
      <c r="B20" s="150"/>
      <c r="C20" s="151" t="s">
        <v>46</v>
      </c>
      <c r="D20" s="133"/>
      <c r="E20" s="197"/>
      <c r="F20" s="36"/>
      <c r="G20" s="37"/>
      <c r="H20" s="152"/>
    </row>
    <row r="21" spans="1:8" x14ac:dyDescent="0.2">
      <c r="A21" s="30"/>
      <c r="B21" s="31"/>
      <c r="C21" s="129" t="s">
        <v>47</v>
      </c>
      <c r="D21" s="134"/>
      <c r="E21" s="17"/>
      <c r="F21" s="39"/>
      <c r="G21" s="40"/>
      <c r="H21" s="20"/>
    </row>
    <row r="22" spans="1:8" x14ac:dyDescent="0.2">
      <c r="A22" s="30"/>
      <c r="B22" s="31"/>
      <c r="C22" s="129" t="s">
        <v>48</v>
      </c>
      <c r="D22" s="134"/>
      <c r="E22" s="17"/>
      <c r="F22" s="39"/>
      <c r="G22" s="40"/>
      <c r="H22" s="20"/>
    </row>
    <row r="23" spans="1:8" x14ac:dyDescent="0.2">
      <c r="A23" s="41">
        <v>1</v>
      </c>
      <c r="B23" s="42"/>
      <c r="C23" s="130" t="s">
        <v>49</v>
      </c>
      <c r="D23" s="182">
        <v>12739471</v>
      </c>
      <c r="E23" s="158">
        <v>13168410</v>
      </c>
      <c r="F23" s="159">
        <f>D23</f>
        <v>12739471</v>
      </c>
      <c r="G23" s="43">
        <v>0</v>
      </c>
      <c r="H23" s="112">
        <v>1</v>
      </c>
    </row>
    <row r="24" spans="1:8" x14ac:dyDescent="0.2">
      <c r="A24" s="41">
        <f t="shared" ref="A24:A32" si="0">A23+1</f>
        <v>2</v>
      </c>
      <c r="B24" s="42"/>
      <c r="C24" s="131" t="s">
        <v>50</v>
      </c>
      <c r="D24" s="183">
        <v>0</v>
      </c>
      <c r="E24" s="78">
        <v>0</v>
      </c>
      <c r="F24" s="45">
        <v>0</v>
      </c>
      <c r="G24" s="46">
        <v>0</v>
      </c>
      <c r="H24" s="112">
        <f t="shared" ref="H24:H32" si="1">H23+1</f>
        <v>2</v>
      </c>
    </row>
    <row r="25" spans="1:8" x14ac:dyDescent="0.2">
      <c r="A25" s="47">
        <f t="shared" si="0"/>
        <v>3</v>
      </c>
      <c r="B25" s="42"/>
      <c r="C25" s="131" t="s">
        <v>51</v>
      </c>
      <c r="D25" s="183">
        <v>0</v>
      </c>
      <c r="E25" s="78">
        <v>0</v>
      </c>
      <c r="F25" s="45">
        <v>0</v>
      </c>
      <c r="G25" s="46">
        <v>0</v>
      </c>
      <c r="H25" s="112">
        <f t="shared" si="1"/>
        <v>3</v>
      </c>
    </row>
    <row r="26" spans="1:8" x14ac:dyDescent="0.2">
      <c r="A26" s="103">
        <f t="shared" si="0"/>
        <v>4</v>
      </c>
      <c r="B26" s="48"/>
      <c r="C26" s="131" t="s">
        <v>52</v>
      </c>
      <c r="D26" s="183">
        <v>-195464</v>
      </c>
      <c r="E26" s="78">
        <v>-198149</v>
      </c>
      <c r="F26" s="45">
        <f>D26</f>
        <v>-195464</v>
      </c>
      <c r="G26" s="46">
        <v>0</v>
      </c>
      <c r="H26" s="112">
        <f t="shared" si="1"/>
        <v>4</v>
      </c>
    </row>
    <row r="27" spans="1:8" x14ac:dyDescent="0.2">
      <c r="A27" s="41">
        <f t="shared" si="0"/>
        <v>5</v>
      </c>
      <c r="B27" s="42"/>
      <c r="C27" s="131" t="s">
        <v>53</v>
      </c>
      <c r="D27" s="183">
        <v>0</v>
      </c>
      <c r="E27" s="78">
        <v>0</v>
      </c>
      <c r="F27" s="45">
        <v>0</v>
      </c>
      <c r="G27" s="46">
        <v>0</v>
      </c>
      <c r="H27" s="112">
        <f t="shared" si="1"/>
        <v>5</v>
      </c>
    </row>
    <row r="28" spans="1:8" x14ac:dyDescent="0.2">
      <c r="A28" s="41">
        <f t="shared" si="0"/>
        <v>6</v>
      </c>
      <c r="B28" s="42"/>
      <c r="C28" s="131" t="s">
        <v>54</v>
      </c>
      <c r="D28" s="183">
        <v>247666</v>
      </c>
      <c r="E28" s="78">
        <v>222822</v>
      </c>
      <c r="F28" s="45">
        <f>D28</f>
        <v>247666</v>
      </c>
      <c r="G28" s="46">
        <v>0</v>
      </c>
      <c r="H28" s="112">
        <f t="shared" si="1"/>
        <v>6</v>
      </c>
    </row>
    <row r="29" spans="1:8" x14ac:dyDescent="0.2">
      <c r="A29" s="41">
        <f t="shared" si="0"/>
        <v>7</v>
      </c>
      <c r="B29" s="42"/>
      <c r="C29" s="131" t="s">
        <v>55</v>
      </c>
      <c r="D29" s="183">
        <v>80140</v>
      </c>
      <c r="E29" s="78">
        <v>85236</v>
      </c>
      <c r="F29" s="45">
        <f>D29</f>
        <v>80140</v>
      </c>
      <c r="G29" s="46">
        <v>0</v>
      </c>
      <c r="H29" s="112">
        <f t="shared" si="1"/>
        <v>7</v>
      </c>
    </row>
    <row r="30" spans="1:8" x14ac:dyDescent="0.2">
      <c r="A30" s="41">
        <f t="shared" si="0"/>
        <v>8</v>
      </c>
      <c r="B30" s="42"/>
      <c r="C30" s="131" t="s">
        <v>56</v>
      </c>
      <c r="D30" s="183">
        <v>0</v>
      </c>
      <c r="E30" s="78">
        <v>0</v>
      </c>
      <c r="F30" s="45">
        <v>0</v>
      </c>
      <c r="G30" s="46">
        <v>0</v>
      </c>
      <c r="H30" s="112">
        <f t="shared" si="1"/>
        <v>8</v>
      </c>
    </row>
    <row r="31" spans="1:8" x14ac:dyDescent="0.2">
      <c r="A31" s="41">
        <f t="shared" si="0"/>
        <v>9</v>
      </c>
      <c r="B31" s="42"/>
      <c r="C31" s="131" t="s">
        <v>57</v>
      </c>
      <c r="D31" s="183">
        <v>0</v>
      </c>
      <c r="E31" s="78">
        <v>0</v>
      </c>
      <c r="F31" s="45">
        <v>0</v>
      </c>
      <c r="G31" s="46">
        <v>0</v>
      </c>
      <c r="H31" s="112">
        <f t="shared" si="1"/>
        <v>9</v>
      </c>
    </row>
    <row r="32" spans="1:8" x14ac:dyDescent="0.2">
      <c r="A32" s="30">
        <f t="shared" si="0"/>
        <v>10</v>
      </c>
      <c r="B32" s="31"/>
      <c r="C32" s="38" t="s">
        <v>58</v>
      </c>
      <c r="D32" s="184"/>
      <c r="E32" s="198"/>
      <c r="F32" s="136"/>
      <c r="G32" s="141"/>
      <c r="H32" s="113">
        <f t="shared" si="1"/>
        <v>10</v>
      </c>
    </row>
    <row r="33" spans="1:8" x14ac:dyDescent="0.2">
      <c r="A33" s="41"/>
      <c r="B33" s="42"/>
      <c r="C33" s="131" t="s">
        <v>59</v>
      </c>
      <c r="D33" s="185">
        <f>SUM(D23:D31)</f>
        <v>12871813</v>
      </c>
      <c r="E33" s="177">
        <v>13278319</v>
      </c>
      <c r="F33" s="178">
        <f>D33</f>
        <v>12871813</v>
      </c>
      <c r="G33" s="46">
        <v>0</v>
      </c>
      <c r="H33" s="112"/>
    </row>
    <row r="34" spans="1:8" x14ac:dyDescent="0.2">
      <c r="A34" s="30">
        <v>11</v>
      </c>
      <c r="B34" s="31"/>
      <c r="C34" s="38" t="s">
        <v>60</v>
      </c>
      <c r="D34" s="184"/>
      <c r="E34" s="198"/>
      <c r="F34" s="136"/>
      <c r="G34" s="141"/>
      <c r="H34" s="113">
        <v>11</v>
      </c>
    </row>
    <row r="35" spans="1:8" x14ac:dyDescent="0.2">
      <c r="A35" s="41"/>
      <c r="B35" s="42"/>
      <c r="C35" s="131" t="s">
        <v>61</v>
      </c>
      <c r="D35" s="183">
        <v>0</v>
      </c>
      <c r="E35" s="78">
        <v>0</v>
      </c>
      <c r="F35" s="45">
        <v>0</v>
      </c>
      <c r="G35" s="46">
        <v>0</v>
      </c>
      <c r="H35" s="112"/>
    </row>
    <row r="36" spans="1:8" x14ac:dyDescent="0.2">
      <c r="A36" s="30">
        <v>12</v>
      </c>
      <c r="B36" s="31"/>
      <c r="C36" s="38" t="s">
        <v>62</v>
      </c>
      <c r="D36" s="184"/>
      <c r="E36" s="198"/>
      <c r="F36" s="136"/>
      <c r="G36" s="141"/>
      <c r="H36" s="113">
        <v>12</v>
      </c>
    </row>
    <row r="37" spans="1:8" x14ac:dyDescent="0.2">
      <c r="A37" s="41"/>
      <c r="B37" s="42"/>
      <c r="C37" s="131" t="s">
        <v>63</v>
      </c>
      <c r="D37" s="183">
        <v>0</v>
      </c>
      <c r="E37" s="78">
        <v>0</v>
      </c>
      <c r="F37" s="45">
        <v>0</v>
      </c>
      <c r="G37" s="46">
        <v>0</v>
      </c>
      <c r="H37" s="112"/>
    </row>
    <row r="38" spans="1:8" x14ac:dyDescent="0.2">
      <c r="A38" s="41">
        <v>13</v>
      </c>
      <c r="B38" s="42"/>
      <c r="C38" s="131" t="s">
        <v>64</v>
      </c>
      <c r="D38" s="186">
        <f>SUM(D33:D36)</f>
        <v>12871813</v>
      </c>
      <c r="E38" s="77">
        <v>13278319</v>
      </c>
      <c r="F38" s="49">
        <f>D38</f>
        <v>12871813</v>
      </c>
      <c r="G38" s="46">
        <f>SUM(G23:G37)</f>
        <v>0</v>
      </c>
      <c r="H38" s="112">
        <v>13</v>
      </c>
    </row>
    <row r="39" spans="1:8" x14ac:dyDescent="0.2">
      <c r="A39" s="41">
        <f>A38+1</f>
        <v>14</v>
      </c>
      <c r="B39" s="42" t="s">
        <v>65</v>
      </c>
      <c r="C39" s="131" t="s">
        <v>141</v>
      </c>
      <c r="D39" s="183">
        <v>8772916</v>
      </c>
      <c r="E39" s="78">
        <v>8532433</v>
      </c>
      <c r="F39" s="45">
        <f>D39</f>
        <v>8772916</v>
      </c>
      <c r="G39" s="46">
        <f>SUM(G24:G38)</f>
        <v>0</v>
      </c>
      <c r="H39" s="112">
        <f>H38+1</f>
        <v>14</v>
      </c>
    </row>
    <row r="40" spans="1:8" ht="12" thickBot="1" x14ac:dyDescent="0.25">
      <c r="A40" s="41">
        <f>A39+1</f>
        <v>15</v>
      </c>
      <c r="B40" s="42" t="s">
        <v>65</v>
      </c>
      <c r="C40" s="131" t="s">
        <v>140</v>
      </c>
      <c r="D40" s="187">
        <f>D38-D39</f>
        <v>4098897</v>
      </c>
      <c r="E40" s="199">
        <v>4745886</v>
      </c>
      <c r="F40" s="50">
        <f>F38-F39</f>
        <v>4098897</v>
      </c>
      <c r="G40" s="51">
        <f>G38-G39</f>
        <v>0</v>
      </c>
      <c r="H40" s="112">
        <f>H39+1</f>
        <v>15</v>
      </c>
    </row>
    <row r="41" spans="1:8" x14ac:dyDescent="0.2">
      <c r="A41" s="47"/>
      <c r="B41" s="52"/>
      <c r="C41" s="55" t="s">
        <v>66</v>
      </c>
      <c r="D41" s="188"/>
      <c r="E41" s="200"/>
      <c r="F41" s="142"/>
      <c r="G41" s="146"/>
      <c r="H41" s="140"/>
    </row>
    <row r="42" spans="1:8" x14ac:dyDescent="0.2">
      <c r="A42" s="30">
        <v>16</v>
      </c>
      <c r="B42" s="31"/>
      <c r="C42" s="38" t="s">
        <v>67</v>
      </c>
      <c r="D42" s="189"/>
      <c r="E42" s="135"/>
      <c r="F42" s="142"/>
      <c r="G42" s="143"/>
      <c r="H42" s="113">
        <v>16</v>
      </c>
    </row>
    <row r="43" spans="1:8" x14ac:dyDescent="0.2">
      <c r="A43" s="41"/>
      <c r="B43" s="42"/>
      <c r="C43" s="131" t="s">
        <v>68</v>
      </c>
      <c r="D43" s="186">
        <v>0</v>
      </c>
      <c r="E43" s="201">
        <v>0</v>
      </c>
      <c r="F43" s="144"/>
      <c r="G43" s="145"/>
      <c r="H43" s="112"/>
    </row>
    <row r="44" spans="1:8" x14ac:dyDescent="0.2">
      <c r="A44" s="41">
        <f>A42+1</f>
        <v>17</v>
      </c>
      <c r="B44" s="42"/>
      <c r="C44" s="131" t="s">
        <v>69</v>
      </c>
      <c r="D44" s="183">
        <v>29930</v>
      </c>
      <c r="E44" s="139">
        <v>26000</v>
      </c>
      <c r="F44" s="144"/>
      <c r="G44" s="145"/>
      <c r="H44" s="112">
        <f>H42+1</f>
        <v>17</v>
      </c>
    </row>
    <row r="45" spans="1:8" x14ac:dyDescent="0.2">
      <c r="A45" s="41">
        <f t="shared" ref="A45:A49" si="2">A44+1</f>
        <v>18</v>
      </c>
      <c r="B45" s="42"/>
      <c r="C45" s="131" t="s">
        <v>70</v>
      </c>
      <c r="D45" s="183">
        <v>0</v>
      </c>
      <c r="E45" s="139">
        <v>0</v>
      </c>
      <c r="F45" s="144"/>
      <c r="G45" s="145"/>
      <c r="H45" s="112">
        <f t="shared" ref="H45:H50" si="3">H44+1</f>
        <v>18</v>
      </c>
    </row>
    <row r="46" spans="1:8" x14ac:dyDescent="0.2">
      <c r="A46" s="41">
        <f t="shared" si="2"/>
        <v>19</v>
      </c>
      <c r="B46" s="42"/>
      <c r="C46" s="131" t="s">
        <v>71</v>
      </c>
      <c r="D46" s="183">
        <v>36790</v>
      </c>
      <c r="E46" s="139">
        <v>34958</v>
      </c>
      <c r="F46" s="144"/>
      <c r="G46" s="145"/>
      <c r="H46" s="112">
        <f t="shared" si="3"/>
        <v>19</v>
      </c>
    </row>
    <row r="47" spans="1:8" x14ac:dyDescent="0.2">
      <c r="A47" s="41">
        <f t="shared" si="2"/>
        <v>20</v>
      </c>
      <c r="B47" s="42"/>
      <c r="C47" s="131" t="s">
        <v>72</v>
      </c>
      <c r="D47" s="183">
        <v>797636</v>
      </c>
      <c r="E47" s="139">
        <v>880352</v>
      </c>
      <c r="F47" s="144"/>
      <c r="G47" s="145"/>
      <c r="H47" s="112">
        <f t="shared" si="3"/>
        <v>20</v>
      </c>
    </row>
    <row r="48" spans="1:8" x14ac:dyDescent="0.2">
      <c r="A48" s="41">
        <f t="shared" si="2"/>
        <v>21</v>
      </c>
      <c r="B48" s="42"/>
      <c r="C48" s="131" t="s">
        <v>73</v>
      </c>
      <c r="D48" s="183">
        <v>0</v>
      </c>
      <c r="E48" s="139">
        <v>0</v>
      </c>
      <c r="F48" s="144"/>
      <c r="G48" s="145"/>
      <c r="H48" s="112">
        <f t="shared" si="3"/>
        <v>21</v>
      </c>
    </row>
    <row r="49" spans="1:8" x14ac:dyDescent="0.2">
      <c r="A49" s="41">
        <f t="shared" si="2"/>
        <v>22</v>
      </c>
      <c r="B49" s="42"/>
      <c r="C49" s="131" t="s">
        <v>74</v>
      </c>
      <c r="D49" s="183">
        <v>510</v>
      </c>
      <c r="E49" s="139">
        <v>510</v>
      </c>
      <c r="F49" s="144"/>
      <c r="G49" s="145"/>
      <c r="H49" s="112">
        <f t="shared" si="3"/>
        <v>22</v>
      </c>
    </row>
    <row r="50" spans="1:8" x14ac:dyDescent="0.2">
      <c r="A50" s="53">
        <f>A49+1</f>
        <v>23</v>
      </c>
      <c r="B50" s="31"/>
      <c r="C50" s="38" t="s">
        <v>75</v>
      </c>
      <c r="D50" s="184"/>
      <c r="E50" s="202"/>
      <c r="F50" s="142"/>
      <c r="G50" s="143"/>
      <c r="H50" s="113">
        <f t="shared" si="3"/>
        <v>23</v>
      </c>
    </row>
    <row r="51" spans="1:8" x14ac:dyDescent="0.2">
      <c r="A51" s="41"/>
      <c r="B51" s="42"/>
      <c r="C51" s="131" t="s">
        <v>76</v>
      </c>
      <c r="D51" s="183">
        <v>0</v>
      </c>
      <c r="E51" s="139">
        <v>0</v>
      </c>
      <c r="F51" s="144"/>
      <c r="G51" s="145"/>
      <c r="H51" s="112"/>
    </row>
    <row r="52" spans="1:8" x14ac:dyDescent="0.2">
      <c r="A52" s="41">
        <f>A50+1</f>
        <v>24</v>
      </c>
      <c r="B52" s="42"/>
      <c r="C52" s="131" t="s">
        <v>77</v>
      </c>
      <c r="D52" s="183">
        <v>52351</v>
      </c>
      <c r="E52" s="139">
        <v>58199</v>
      </c>
      <c r="F52" s="144"/>
      <c r="G52" s="145"/>
      <c r="H52" s="112">
        <f>H50+1</f>
        <v>24</v>
      </c>
    </row>
    <row r="53" spans="1:8" x14ac:dyDescent="0.2">
      <c r="A53" s="30"/>
      <c r="B53" s="31"/>
      <c r="C53" s="38" t="s">
        <v>78</v>
      </c>
      <c r="D53" s="189"/>
      <c r="E53" s="135"/>
      <c r="F53" s="142"/>
      <c r="G53" s="143"/>
      <c r="H53" s="113"/>
    </row>
    <row r="54" spans="1:8" x14ac:dyDescent="0.2">
      <c r="A54" s="41">
        <v>25</v>
      </c>
      <c r="B54" s="42"/>
      <c r="C54" s="131" t="s">
        <v>79</v>
      </c>
      <c r="D54" s="183">
        <v>113979</v>
      </c>
      <c r="E54" s="139">
        <v>125267</v>
      </c>
      <c r="F54" s="144"/>
      <c r="G54" s="145"/>
      <c r="H54" s="112">
        <v>25</v>
      </c>
    </row>
    <row r="55" spans="1:8" x14ac:dyDescent="0.2">
      <c r="A55" s="41">
        <f>A54+1</f>
        <v>26</v>
      </c>
      <c r="B55" s="42"/>
      <c r="C55" s="131" t="s">
        <v>139</v>
      </c>
      <c r="D55" s="183">
        <v>3682</v>
      </c>
      <c r="E55" s="139">
        <v>-8746</v>
      </c>
      <c r="F55" s="144"/>
      <c r="G55" s="145"/>
      <c r="H55" s="112">
        <f>H54+1</f>
        <v>26</v>
      </c>
    </row>
    <row r="56" spans="1:8" x14ac:dyDescent="0.2">
      <c r="A56" s="41">
        <f>A55+1</f>
        <v>27</v>
      </c>
      <c r="B56" s="42"/>
      <c r="C56" s="131" t="s">
        <v>80</v>
      </c>
      <c r="D56" s="186">
        <f>SUM(D43:D55)</f>
        <v>1034878</v>
      </c>
      <c r="E56" s="201">
        <f>SUM(E43:E55)</f>
        <v>1116540</v>
      </c>
      <c r="F56" s="144"/>
      <c r="G56" s="145"/>
      <c r="H56" s="112">
        <f>H55+1</f>
        <v>27</v>
      </c>
    </row>
    <row r="57" spans="1:8" x14ac:dyDescent="0.2">
      <c r="A57" s="41">
        <f>A56+1</f>
        <v>28</v>
      </c>
      <c r="B57" s="42"/>
      <c r="C57" s="131" t="s">
        <v>81</v>
      </c>
      <c r="D57" s="186">
        <f>D40+D56</f>
        <v>5133775</v>
      </c>
      <c r="E57" s="201">
        <f>E56+E40</f>
        <v>5862426</v>
      </c>
      <c r="F57" s="144"/>
      <c r="G57" s="145"/>
      <c r="H57" s="112">
        <f>H56+1</f>
        <v>28</v>
      </c>
    </row>
    <row r="58" spans="1:8" x14ac:dyDescent="0.2">
      <c r="A58" s="47"/>
      <c r="B58" s="52"/>
      <c r="C58" s="55" t="s">
        <v>82</v>
      </c>
      <c r="D58" s="184"/>
      <c r="E58" s="202"/>
      <c r="F58" s="142"/>
      <c r="G58" s="146"/>
      <c r="H58" s="140"/>
    </row>
    <row r="59" spans="1:8" x14ac:dyDescent="0.2">
      <c r="A59" s="47">
        <v>29</v>
      </c>
      <c r="B59" s="52"/>
      <c r="C59" s="132" t="s">
        <v>83</v>
      </c>
      <c r="D59" s="189"/>
      <c r="E59" s="135"/>
      <c r="F59" s="142"/>
      <c r="G59" s="143"/>
      <c r="H59" s="140">
        <v>29</v>
      </c>
    </row>
    <row r="60" spans="1:8" x14ac:dyDescent="0.2">
      <c r="A60" s="41"/>
      <c r="B60" s="42"/>
      <c r="C60" s="131" t="s">
        <v>68</v>
      </c>
      <c r="D60" s="185">
        <v>0</v>
      </c>
      <c r="E60" s="179">
        <v>0</v>
      </c>
      <c r="F60" s="144"/>
      <c r="G60" s="145"/>
      <c r="H60" s="112"/>
    </row>
    <row r="61" spans="1:8" x14ac:dyDescent="0.2">
      <c r="A61" s="41">
        <v>30</v>
      </c>
      <c r="B61" s="42"/>
      <c r="C61" s="131" t="s">
        <v>84</v>
      </c>
      <c r="D61" s="183">
        <v>0</v>
      </c>
      <c r="E61" s="139">
        <v>0</v>
      </c>
      <c r="F61" s="144"/>
      <c r="G61" s="145"/>
      <c r="H61" s="112">
        <v>30</v>
      </c>
    </row>
    <row r="62" spans="1:8" x14ac:dyDescent="0.2">
      <c r="A62" s="41">
        <f t="shared" ref="A62:A68" si="4">A61+1</f>
        <v>31</v>
      </c>
      <c r="B62" s="42"/>
      <c r="C62" s="131" t="s">
        <v>85</v>
      </c>
      <c r="D62" s="183">
        <v>0</v>
      </c>
      <c r="E62" s="139">
        <v>0</v>
      </c>
      <c r="F62" s="144"/>
      <c r="G62" s="145"/>
      <c r="H62" s="112">
        <f t="shared" ref="H62:H68" si="5">H61+1</f>
        <v>31</v>
      </c>
    </row>
    <row r="63" spans="1:8" x14ac:dyDescent="0.2">
      <c r="A63" s="41">
        <f t="shared" si="4"/>
        <v>32</v>
      </c>
      <c r="B63" s="42"/>
      <c r="C63" s="131" t="s">
        <v>86</v>
      </c>
      <c r="D63" s="183">
        <v>0</v>
      </c>
      <c r="E63" s="139">
        <v>0</v>
      </c>
      <c r="F63" s="144"/>
      <c r="G63" s="145"/>
      <c r="H63" s="112">
        <f t="shared" si="5"/>
        <v>32</v>
      </c>
    </row>
    <row r="64" spans="1:8" x14ac:dyDescent="0.2">
      <c r="A64" s="41">
        <f t="shared" si="4"/>
        <v>33</v>
      </c>
      <c r="B64" s="42"/>
      <c r="C64" s="131" t="s">
        <v>87</v>
      </c>
      <c r="D64" s="183">
        <v>0</v>
      </c>
      <c r="E64" s="139">
        <v>0</v>
      </c>
      <c r="F64" s="144"/>
      <c r="G64" s="145"/>
      <c r="H64" s="112">
        <f t="shared" si="5"/>
        <v>33</v>
      </c>
    </row>
    <row r="65" spans="1:8" x14ac:dyDescent="0.2">
      <c r="A65" s="41">
        <f t="shared" si="4"/>
        <v>34</v>
      </c>
      <c r="B65" s="42"/>
      <c r="C65" s="131" t="s">
        <v>88</v>
      </c>
      <c r="D65" s="183">
        <v>26367</v>
      </c>
      <c r="E65" s="139">
        <v>27515</v>
      </c>
      <c r="F65" s="144"/>
      <c r="G65" s="145"/>
      <c r="H65" s="112">
        <f t="shared" si="5"/>
        <v>34</v>
      </c>
    </row>
    <row r="66" spans="1:8" x14ac:dyDescent="0.2">
      <c r="A66" s="41">
        <f t="shared" si="4"/>
        <v>35</v>
      </c>
      <c r="B66" s="42"/>
      <c r="C66" s="131" t="s">
        <v>89</v>
      </c>
      <c r="D66" s="183">
        <v>0</v>
      </c>
      <c r="E66" s="139">
        <v>0</v>
      </c>
      <c r="F66" s="144"/>
      <c r="G66" s="145"/>
      <c r="H66" s="112">
        <f t="shared" si="5"/>
        <v>35</v>
      </c>
    </row>
    <row r="67" spans="1:8" x14ac:dyDescent="0.2">
      <c r="A67" s="41">
        <f t="shared" si="4"/>
        <v>36</v>
      </c>
      <c r="B67" s="42"/>
      <c r="C67" s="131" t="s">
        <v>90</v>
      </c>
      <c r="D67" s="186">
        <f>SUM(D60:D66)</f>
        <v>26367</v>
      </c>
      <c r="E67" s="201">
        <f>SUM(E60:E66)</f>
        <v>27515</v>
      </c>
      <c r="F67" s="144"/>
      <c r="G67" s="145"/>
      <c r="H67" s="112">
        <f t="shared" si="5"/>
        <v>36</v>
      </c>
    </row>
    <row r="68" spans="1:8" ht="12" thickBot="1" x14ac:dyDescent="0.25">
      <c r="A68" s="153">
        <f t="shared" si="4"/>
        <v>37</v>
      </c>
      <c r="B68" s="154"/>
      <c r="C68" s="155" t="s">
        <v>91</v>
      </c>
      <c r="D68" s="190">
        <f>D57-D67</f>
        <v>5107408</v>
      </c>
      <c r="E68" s="156">
        <v>5834911</v>
      </c>
      <c r="F68" s="147"/>
      <c r="G68" s="148"/>
      <c r="H68" s="157">
        <f t="shared" si="5"/>
        <v>37</v>
      </c>
    </row>
    <row r="69" spans="1:8" x14ac:dyDescent="0.2">
      <c r="A69" s="54"/>
      <c r="B69" s="55"/>
      <c r="C69" s="56"/>
      <c r="D69" s="57"/>
      <c r="E69" s="57"/>
      <c r="F69" s="17"/>
      <c r="G69" s="17"/>
      <c r="H69" s="58"/>
    </row>
    <row r="70" spans="1:8" x14ac:dyDescent="0.2">
      <c r="A70" s="54"/>
      <c r="B70" s="55"/>
      <c r="C70" s="56"/>
      <c r="D70" s="57"/>
      <c r="E70" s="57"/>
      <c r="F70" s="17"/>
      <c r="G70" s="17"/>
      <c r="H70" s="58"/>
    </row>
    <row r="71" spans="1:8" x14ac:dyDescent="0.2">
      <c r="A71" s="54"/>
      <c r="B71" s="55"/>
      <c r="C71" s="56"/>
      <c r="D71" s="57"/>
      <c r="E71" s="57"/>
      <c r="F71" s="17"/>
      <c r="G71" s="17"/>
      <c r="H71" s="58"/>
    </row>
    <row r="72" spans="1:8" x14ac:dyDescent="0.2">
      <c r="A72" s="54"/>
      <c r="B72" s="55"/>
      <c r="C72" s="56"/>
      <c r="D72" s="57"/>
      <c r="E72" s="57"/>
      <c r="F72" s="17"/>
      <c r="G72" s="17"/>
      <c r="H72" s="58"/>
    </row>
    <row r="73" spans="1:8" x14ac:dyDescent="0.2">
      <c r="A73" s="54"/>
      <c r="B73" s="55"/>
      <c r="C73" s="56"/>
      <c r="D73" s="57"/>
      <c r="E73" s="57"/>
      <c r="F73" s="17"/>
      <c r="G73" s="17"/>
      <c r="H73" s="58"/>
    </row>
    <row r="74" spans="1:8" x14ac:dyDescent="0.2">
      <c r="A74" s="15"/>
      <c r="B74" s="55"/>
      <c r="C74" s="56"/>
      <c r="D74" s="17"/>
      <c r="E74" s="17"/>
      <c r="H74" s="59"/>
    </row>
    <row r="75" spans="1:8" ht="10.15" customHeight="1" x14ac:dyDescent="0.2">
      <c r="A75" s="205"/>
      <c r="B75" s="205"/>
      <c r="C75" s="205"/>
      <c r="D75" s="60"/>
      <c r="E75" s="60"/>
      <c r="F75" s="206" t="s">
        <v>92</v>
      </c>
      <c r="G75" s="206"/>
      <c r="H75" s="206"/>
    </row>
    <row r="76" spans="1:8" x14ac:dyDescent="0.2">
      <c r="A76" s="1">
        <v>22</v>
      </c>
      <c r="B76" s="61"/>
      <c r="C76" s="1"/>
      <c r="D76" s="4"/>
      <c r="E76" s="4"/>
      <c r="F76" s="4"/>
      <c r="G76" s="61"/>
      <c r="H76" s="5" t="str">
        <f>A1</f>
        <v>Road Initials:  CSXT     Year:  2025</v>
      </c>
    </row>
    <row r="77" spans="1:8" x14ac:dyDescent="0.2">
      <c r="A77" s="7" t="s">
        <v>93</v>
      </c>
      <c r="B77" s="8"/>
      <c r="C77" s="8"/>
      <c r="D77" s="8"/>
      <c r="E77" s="8"/>
      <c r="F77" s="9"/>
      <c r="G77" s="9"/>
      <c r="H77" s="10"/>
    </row>
    <row r="78" spans="1:8" x14ac:dyDescent="0.2">
      <c r="A78" s="11" t="s">
        <v>1</v>
      </c>
      <c r="B78" s="12"/>
      <c r="C78" s="12"/>
      <c r="D78" s="12"/>
      <c r="E78" s="12"/>
      <c r="F78" s="13"/>
      <c r="G78" s="13"/>
      <c r="H78" s="14"/>
    </row>
    <row r="79" spans="1:8" x14ac:dyDescent="0.2">
      <c r="A79" s="62"/>
      <c r="B79" s="55"/>
      <c r="C79" s="63"/>
      <c r="D79" s="64"/>
      <c r="E79" s="64"/>
      <c r="F79" s="64"/>
      <c r="G79" s="64"/>
      <c r="H79" s="44"/>
    </row>
    <row r="80" spans="1:8" x14ac:dyDescent="0.2">
      <c r="A80" s="65" t="s">
        <v>29</v>
      </c>
      <c r="B80" s="66" t="s">
        <v>30</v>
      </c>
      <c r="C80" s="67" t="s">
        <v>31</v>
      </c>
      <c r="D80" s="68"/>
      <c r="E80" s="68"/>
      <c r="F80" s="69" t="s">
        <v>32</v>
      </c>
      <c r="G80" s="69" t="s">
        <v>32</v>
      </c>
      <c r="H80" s="70" t="s">
        <v>29</v>
      </c>
    </row>
    <row r="81" spans="1:8" x14ac:dyDescent="0.2">
      <c r="A81" s="71" t="s">
        <v>35</v>
      </c>
      <c r="B81" s="72" t="s">
        <v>36</v>
      </c>
      <c r="C81" s="67" t="s">
        <v>41</v>
      </c>
      <c r="D81" s="68"/>
      <c r="E81" s="68"/>
      <c r="F81" s="31" t="s">
        <v>37</v>
      </c>
      <c r="G81" s="31" t="s">
        <v>38</v>
      </c>
      <c r="H81" s="32" t="s">
        <v>35</v>
      </c>
    </row>
    <row r="82" spans="1:8" ht="12" thickBot="1" x14ac:dyDescent="0.25">
      <c r="A82" s="62"/>
      <c r="B82" s="73"/>
      <c r="C82" s="63"/>
      <c r="D82" s="64"/>
      <c r="E82" s="64"/>
      <c r="F82" s="31" t="s">
        <v>42</v>
      </c>
      <c r="G82" s="35" t="s">
        <v>43</v>
      </c>
      <c r="H82" s="58"/>
    </row>
    <row r="83" spans="1:8" x14ac:dyDescent="0.2">
      <c r="A83" s="54"/>
      <c r="B83" s="74"/>
      <c r="C83" s="207" t="s">
        <v>94</v>
      </c>
      <c r="D83" s="207"/>
      <c r="E83" s="207"/>
      <c r="F83" s="75"/>
      <c r="G83" s="163"/>
      <c r="H83" s="160"/>
    </row>
    <row r="84" spans="1:8" x14ac:dyDescent="0.2">
      <c r="A84" s="54"/>
      <c r="B84" s="74"/>
      <c r="C84" s="56" t="s">
        <v>95</v>
      </c>
      <c r="D84" s="17"/>
      <c r="E84" s="17"/>
      <c r="F84" s="189"/>
      <c r="G84" s="138"/>
      <c r="H84" s="58"/>
    </row>
    <row r="85" spans="1:8" x14ac:dyDescent="0.2">
      <c r="A85" s="62">
        <v>38</v>
      </c>
      <c r="B85" s="73"/>
      <c r="C85" s="63" t="s">
        <v>96</v>
      </c>
      <c r="D85" s="64"/>
      <c r="E85" s="64"/>
      <c r="F85" s="186">
        <v>4176</v>
      </c>
      <c r="G85" s="164">
        <v>22770</v>
      </c>
      <c r="H85" s="112">
        <v>38</v>
      </c>
    </row>
    <row r="86" spans="1:8" x14ac:dyDescent="0.2">
      <c r="A86" s="62">
        <f>A85+1</f>
        <v>39</v>
      </c>
      <c r="B86" s="73"/>
      <c r="C86" s="63" t="s">
        <v>97</v>
      </c>
      <c r="D86" s="64"/>
      <c r="E86" s="64"/>
      <c r="F86" s="183">
        <v>0</v>
      </c>
      <c r="G86" s="165">
        <v>0</v>
      </c>
      <c r="H86" s="112">
        <f>H85+1</f>
        <v>39</v>
      </c>
    </row>
    <row r="87" spans="1:8" x14ac:dyDescent="0.2">
      <c r="A87" s="62">
        <f>A86+1</f>
        <v>40</v>
      </c>
      <c r="B87" s="73"/>
      <c r="C87" s="63" t="s">
        <v>98</v>
      </c>
      <c r="D87" s="64"/>
      <c r="E87" s="64"/>
      <c r="F87" s="183">
        <v>173</v>
      </c>
      <c r="G87" s="165">
        <v>197</v>
      </c>
      <c r="H87" s="112">
        <f>H86+1</f>
        <v>40</v>
      </c>
    </row>
    <row r="88" spans="1:8" x14ac:dyDescent="0.2">
      <c r="A88" s="62">
        <f>A87+1</f>
        <v>41</v>
      </c>
      <c r="B88" s="73"/>
      <c r="C88" s="63" t="s">
        <v>99</v>
      </c>
      <c r="D88" s="64"/>
      <c r="E88" s="64"/>
      <c r="F88" s="183">
        <v>0</v>
      </c>
      <c r="G88" s="165">
        <v>0</v>
      </c>
      <c r="H88" s="112">
        <f>H87+1</f>
        <v>41</v>
      </c>
    </row>
    <row r="89" spans="1:8" x14ac:dyDescent="0.2">
      <c r="A89" s="62">
        <f>A88+1</f>
        <v>42</v>
      </c>
      <c r="B89" s="73"/>
      <c r="C89" s="63" t="s">
        <v>100</v>
      </c>
      <c r="D89" s="64"/>
      <c r="E89" s="127"/>
      <c r="F89" s="186">
        <f>SUM(F85:F88)</f>
        <v>4349</v>
      </c>
      <c r="G89" s="164">
        <v>22967</v>
      </c>
      <c r="H89" s="112">
        <f>H88+1</f>
        <v>42</v>
      </c>
    </row>
    <row r="90" spans="1:8" x14ac:dyDescent="0.2">
      <c r="A90" s="62">
        <f>A89+1</f>
        <v>43</v>
      </c>
      <c r="B90" s="73"/>
      <c r="C90" s="63" t="s">
        <v>101</v>
      </c>
      <c r="D90" s="64"/>
      <c r="E90" s="64"/>
      <c r="F90" s="186">
        <f>D68-F89</f>
        <v>5103059</v>
      </c>
      <c r="G90" s="76">
        <f>E68-G89</f>
        <v>5811944</v>
      </c>
      <c r="H90" s="112">
        <f>H89+1</f>
        <v>43</v>
      </c>
    </row>
    <row r="91" spans="1:8" x14ac:dyDescent="0.2">
      <c r="A91" s="54"/>
      <c r="B91" s="74"/>
      <c r="C91" s="67" t="s">
        <v>102</v>
      </c>
      <c r="D91" s="68"/>
      <c r="E91" s="68"/>
      <c r="F91" s="189"/>
      <c r="G91" s="138"/>
      <c r="H91" s="140"/>
    </row>
    <row r="92" spans="1:8" x14ac:dyDescent="0.2">
      <c r="A92" s="54"/>
      <c r="B92" s="74"/>
      <c r="C92" s="56" t="s">
        <v>95</v>
      </c>
      <c r="D92" s="17"/>
      <c r="E92" s="17"/>
      <c r="F92" s="189"/>
      <c r="G92" s="138"/>
      <c r="H92" s="140"/>
    </row>
    <row r="93" spans="1:8" x14ac:dyDescent="0.2">
      <c r="A93" s="62">
        <v>44</v>
      </c>
      <c r="B93" s="73"/>
      <c r="C93" s="63" t="s">
        <v>103</v>
      </c>
      <c r="D93" s="64"/>
      <c r="E93" s="128"/>
      <c r="F93" s="183">
        <v>0</v>
      </c>
      <c r="G93" s="165">
        <v>0</v>
      </c>
      <c r="H93" s="112">
        <v>44</v>
      </c>
    </row>
    <row r="94" spans="1:8" x14ac:dyDescent="0.2">
      <c r="A94" s="54"/>
      <c r="B94" s="74"/>
      <c r="C94" s="67" t="s">
        <v>104</v>
      </c>
      <c r="D94" s="68"/>
      <c r="E94" s="68"/>
      <c r="F94" s="189"/>
      <c r="G94" s="138"/>
      <c r="H94" s="140"/>
    </row>
    <row r="95" spans="1:8" x14ac:dyDescent="0.2">
      <c r="A95" s="62">
        <v>45</v>
      </c>
      <c r="B95" s="73"/>
      <c r="C95" s="63" t="s">
        <v>105</v>
      </c>
      <c r="D95" s="64"/>
      <c r="E95" s="64"/>
      <c r="F95" s="183">
        <v>0</v>
      </c>
      <c r="G95" s="165">
        <v>0</v>
      </c>
      <c r="H95" s="112">
        <v>45</v>
      </c>
    </row>
    <row r="96" spans="1:8" x14ac:dyDescent="0.2">
      <c r="A96" s="62">
        <f>A95+1</f>
        <v>46</v>
      </c>
      <c r="B96" s="73"/>
      <c r="C96" s="63" t="s">
        <v>106</v>
      </c>
      <c r="D96" s="64"/>
      <c r="E96" s="64"/>
      <c r="F96" s="186">
        <f>F90+F93+F95</f>
        <v>5103059</v>
      </c>
      <c r="G96" s="76">
        <f>G90+G93+G95</f>
        <v>5811944</v>
      </c>
      <c r="H96" s="112">
        <f>H95+1</f>
        <v>46</v>
      </c>
    </row>
    <row r="97" spans="1:8" x14ac:dyDescent="0.2">
      <c r="A97" s="54"/>
      <c r="B97" s="74"/>
      <c r="C97" s="67" t="s">
        <v>107</v>
      </c>
      <c r="D97" s="68"/>
      <c r="E97" s="68"/>
      <c r="F97" s="189"/>
      <c r="G97" s="138"/>
      <c r="H97" s="140"/>
    </row>
    <row r="98" spans="1:8" x14ac:dyDescent="0.2">
      <c r="A98" s="54"/>
      <c r="B98" s="74"/>
      <c r="C98" s="56" t="s">
        <v>108</v>
      </c>
      <c r="D98" s="17"/>
      <c r="E98" s="17"/>
      <c r="F98" s="189"/>
      <c r="G98" s="138"/>
      <c r="H98" s="140"/>
    </row>
    <row r="99" spans="1:8" x14ac:dyDescent="0.2">
      <c r="A99" s="62">
        <v>47</v>
      </c>
      <c r="B99" s="73" t="s">
        <v>65</v>
      </c>
      <c r="C99" s="63" t="s">
        <v>138</v>
      </c>
      <c r="D99" s="64"/>
      <c r="E99" s="64"/>
      <c r="F99" s="186">
        <v>822970</v>
      </c>
      <c r="G99" s="164">
        <v>1134081</v>
      </c>
      <c r="H99" s="112">
        <v>47</v>
      </c>
    </row>
    <row r="100" spans="1:8" x14ac:dyDescent="0.2">
      <c r="A100" s="62">
        <f>A99+1</f>
        <v>48</v>
      </c>
      <c r="B100" s="73" t="s">
        <v>65</v>
      </c>
      <c r="C100" s="63" t="s">
        <v>137</v>
      </c>
      <c r="D100" s="64"/>
      <c r="E100" s="64"/>
      <c r="F100" s="183">
        <v>161891</v>
      </c>
      <c r="G100" s="165">
        <v>213600</v>
      </c>
      <c r="H100" s="112">
        <f>H99+1</f>
        <v>48</v>
      </c>
    </row>
    <row r="101" spans="1:8" x14ac:dyDescent="0.2">
      <c r="A101" s="62">
        <f>A100+1</f>
        <v>49</v>
      </c>
      <c r="B101" s="73" t="s">
        <v>65</v>
      </c>
      <c r="C101" s="63" t="s">
        <v>109</v>
      </c>
      <c r="D101" s="64"/>
      <c r="E101" s="64"/>
      <c r="F101" s="183">
        <v>0</v>
      </c>
      <c r="G101" s="165">
        <v>0</v>
      </c>
      <c r="H101" s="112">
        <f>H100+1</f>
        <v>49</v>
      </c>
    </row>
    <row r="102" spans="1:8" x14ac:dyDescent="0.2">
      <c r="A102" s="62">
        <f>A101+1</f>
        <v>50</v>
      </c>
      <c r="B102" s="73" t="s">
        <v>65</v>
      </c>
      <c r="C102" s="63" t="s">
        <v>136</v>
      </c>
      <c r="D102" s="64"/>
      <c r="E102" s="64"/>
      <c r="F102" s="183">
        <v>180611</v>
      </c>
      <c r="G102" s="165">
        <v>18960</v>
      </c>
      <c r="H102" s="112">
        <f>H101+1</f>
        <v>50</v>
      </c>
    </row>
    <row r="103" spans="1:8" x14ac:dyDescent="0.2">
      <c r="A103" s="62">
        <f>A102+1</f>
        <v>51</v>
      </c>
      <c r="B103" s="73"/>
      <c r="C103" s="63" t="s">
        <v>132</v>
      </c>
      <c r="D103" s="64"/>
      <c r="E103" s="64"/>
      <c r="F103" s="186">
        <f>SUM(F99:F102)</f>
        <v>1165472</v>
      </c>
      <c r="G103" s="164">
        <v>1366641</v>
      </c>
      <c r="H103" s="112">
        <f>H102+1</f>
        <v>51</v>
      </c>
    </row>
    <row r="104" spans="1:8" x14ac:dyDescent="0.2">
      <c r="A104" s="62">
        <f>A103+1</f>
        <v>52</v>
      </c>
      <c r="B104" s="73"/>
      <c r="C104" s="63" t="s">
        <v>110</v>
      </c>
      <c r="D104" s="64"/>
      <c r="E104" s="64"/>
      <c r="F104" s="186">
        <f>F96-F103</f>
        <v>3937587</v>
      </c>
      <c r="G104" s="164">
        <v>4445303</v>
      </c>
      <c r="H104" s="112">
        <f>H103+1</f>
        <v>52</v>
      </c>
    </row>
    <row r="105" spans="1:8" x14ac:dyDescent="0.2">
      <c r="A105" s="54"/>
      <c r="B105" s="74"/>
      <c r="C105" s="67" t="s">
        <v>111</v>
      </c>
      <c r="D105" s="68"/>
      <c r="E105" s="68"/>
      <c r="F105" s="189"/>
      <c r="G105" s="138"/>
      <c r="H105" s="140"/>
    </row>
    <row r="106" spans="1:8" x14ac:dyDescent="0.2">
      <c r="A106" s="54"/>
      <c r="B106" s="74"/>
      <c r="C106" s="56" t="s">
        <v>112</v>
      </c>
      <c r="D106" s="17"/>
      <c r="E106" s="17"/>
      <c r="F106" s="189"/>
      <c r="G106" s="138"/>
      <c r="H106" s="140"/>
    </row>
    <row r="107" spans="1:8" x14ac:dyDescent="0.2">
      <c r="A107" s="62">
        <v>53</v>
      </c>
      <c r="B107" s="73"/>
      <c r="C107" s="63" t="s">
        <v>113</v>
      </c>
      <c r="D107" s="64"/>
      <c r="E107" s="64"/>
      <c r="F107" s="183">
        <v>0</v>
      </c>
      <c r="G107" s="165">
        <v>0</v>
      </c>
      <c r="H107" s="112">
        <v>53</v>
      </c>
    </row>
    <row r="108" spans="1:8" x14ac:dyDescent="0.2">
      <c r="A108" s="54"/>
      <c r="B108" s="74"/>
      <c r="C108" s="56" t="s">
        <v>114</v>
      </c>
      <c r="D108" s="17"/>
      <c r="E108" s="17"/>
      <c r="F108" s="189"/>
      <c r="G108" s="138"/>
      <c r="H108" s="140"/>
    </row>
    <row r="109" spans="1:8" x14ac:dyDescent="0.2">
      <c r="A109" s="62">
        <v>54</v>
      </c>
      <c r="B109" s="73"/>
      <c r="C109" s="63" t="s">
        <v>115</v>
      </c>
      <c r="D109" s="64"/>
      <c r="E109" s="64"/>
      <c r="F109" s="183">
        <v>0</v>
      </c>
      <c r="G109" s="165">
        <v>0</v>
      </c>
      <c r="H109" s="112">
        <v>54</v>
      </c>
    </row>
    <row r="110" spans="1:8" x14ac:dyDescent="0.2">
      <c r="A110" s="62">
        <v>55</v>
      </c>
      <c r="B110" s="73"/>
      <c r="C110" s="63" t="s">
        <v>116</v>
      </c>
      <c r="D110" s="64"/>
      <c r="E110" s="64"/>
      <c r="F110" s="186">
        <f>F104+F107+F109</f>
        <v>3937587</v>
      </c>
      <c r="G110" s="164">
        <v>4445303</v>
      </c>
      <c r="H110" s="112">
        <v>55</v>
      </c>
    </row>
    <row r="111" spans="1:8" x14ac:dyDescent="0.2">
      <c r="A111" s="54"/>
      <c r="B111" s="74"/>
      <c r="C111" s="67" t="s">
        <v>117</v>
      </c>
      <c r="D111" s="68"/>
      <c r="E111" s="68"/>
      <c r="F111" s="189"/>
      <c r="G111" s="138"/>
      <c r="H111" s="140"/>
    </row>
    <row r="112" spans="1:8" x14ac:dyDescent="0.2">
      <c r="A112" s="62">
        <v>56</v>
      </c>
      <c r="B112" s="73"/>
      <c r="C112" s="63" t="s">
        <v>118</v>
      </c>
      <c r="D112" s="64"/>
      <c r="E112" s="64"/>
      <c r="F112" s="191">
        <v>0</v>
      </c>
      <c r="G112" s="180">
        <v>0</v>
      </c>
      <c r="H112" s="112">
        <v>56</v>
      </c>
    </row>
    <row r="113" spans="1:8" x14ac:dyDescent="0.2">
      <c r="A113" s="62">
        <f>A112+1</f>
        <v>57</v>
      </c>
      <c r="B113" s="73"/>
      <c r="C113" s="63" t="s">
        <v>119</v>
      </c>
      <c r="D113" s="64"/>
      <c r="E113" s="64"/>
      <c r="F113" s="183">
        <v>0</v>
      </c>
      <c r="G113" s="165">
        <v>0</v>
      </c>
      <c r="H113" s="112">
        <f>H112+1</f>
        <v>57</v>
      </c>
    </row>
    <row r="114" spans="1:8" x14ac:dyDescent="0.2">
      <c r="A114" s="62">
        <f>A113+1</f>
        <v>58</v>
      </c>
      <c r="B114" s="73"/>
      <c r="C114" s="63" t="s">
        <v>120</v>
      </c>
      <c r="D114" s="64"/>
      <c r="E114" s="64"/>
      <c r="F114" s="189">
        <v>0</v>
      </c>
      <c r="G114" s="138">
        <v>0</v>
      </c>
      <c r="H114" s="112">
        <f>H113+1</f>
        <v>58</v>
      </c>
    </row>
    <row r="115" spans="1:8" x14ac:dyDescent="0.2">
      <c r="A115" s="79">
        <f>A114+1</f>
        <v>59</v>
      </c>
      <c r="B115" s="80"/>
      <c r="C115" s="81" t="s">
        <v>121</v>
      </c>
      <c r="D115" s="28"/>
      <c r="E115" s="28"/>
      <c r="F115" s="192">
        <f>SUM(F112:F114)</f>
        <v>0</v>
      </c>
      <c r="G115" s="181">
        <v>0</v>
      </c>
      <c r="H115" s="161">
        <f>H114+1</f>
        <v>59</v>
      </c>
    </row>
    <row r="116" spans="1:8" ht="23.25" customHeight="1" x14ac:dyDescent="0.2">
      <c r="A116" s="54">
        <f>A115+1</f>
        <v>60</v>
      </c>
      <c r="B116" s="74"/>
      <c r="C116" s="208" t="s">
        <v>122</v>
      </c>
      <c r="D116" s="208"/>
      <c r="E116" s="208"/>
      <c r="F116" s="189">
        <v>0</v>
      </c>
      <c r="G116" s="135">
        <v>0</v>
      </c>
      <c r="H116" s="173">
        <f>H115+1</f>
        <v>60</v>
      </c>
    </row>
    <row r="117" spans="1:8" x14ac:dyDescent="0.2">
      <c r="A117" s="95">
        <f>A116+1</f>
        <v>61</v>
      </c>
      <c r="B117" s="96" t="s">
        <v>65</v>
      </c>
      <c r="C117" s="97" t="s">
        <v>123</v>
      </c>
      <c r="D117" s="98"/>
      <c r="E117" s="98"/>
      <c r="F117" s="193">
        <f>F110+F115+F116</f>
        <v>3937587</v>
      </c>
      <c r="G117" s="169">
        <v>4445303</v>
      </c>
      <c r="H117" s="174">
        <f>H116+1</f>
        <v>61</v>
      </c>
    </row>
    <row r="118" spans="1:8" x14ac:dyDescent="0.2">
      <c r="A118" s="99">
        <v>62</v>
      </c>
      <c r="B118" s="94"/>
      <c r="C118" s="100" t="s">
        <v>124</v>
      </c>
      <c r="D118" s="101"/>
      <c r="E118" s="101"/>
      <c r="F118" s="194">
        <v>-256</v>
      </c>
      <c r="G118" s="170">
        <v>-251</v>
      </c>
      <c r="H118" s="175">
        <v>62</v>
      </c>
    </row>
    <row r="119" spans="1:8" x14ac:dyDescent="0.2">
      <c r="A119" s="102">
        <v>63</v>
      </c>
      <c r="B119" s="103"/>
      <c r="C119" s="104" t="s">
        <v>125</v>
      </c>
      <c r="D119" s="105"/>
      <c r="E119" s="105"/>
      <c r="F119" s="195">
        <f>F117-F118</f>
        <v>3937843</v>
      </c>
      <c r="G119" s="171">
        <v>4445554</v>
      </c>
      <c r="H119" s="176">
        <v>63</v>
      </c>
    </row>
    <row r="120" spans="1:8" x14ac:dyDescent="0.2">
      <c r="A120" s="102">
        <v>64</v>
      </c>
      <c r="B120" s="103"/>
      <c r="C120" s="106" t="s">
        <v>144</v>
      </c>
      <c r="D120" s="105"/>
      <c r="E120" s="105"/>
      <c r="F120" s="192">
        <v>434.59</v>
      </c>
      <c r="G120" s="172">
        <v>490.62</v>
      </c>
      <c r="H120" s="176">
        <v>64</v>
      </c>
    </row>
    <row r="121" spans="1:8" x14ac:dyDescent="0.2">
      <c r="A121" s="102">
        <v>65</v>
      </c>
      <c r="B121" s="103"/>
      <c r="C121" s="107" t="s">
        <v>145</v>
      </c>
      <c r="D121" s="105"/>
      <c r="E121" s="105"/>
      <c r="F121" s="192">
        <v>434.59</v>
      </c>
      <c r="G121" s="172">
        <v>490.62</v>
      </c>
      <c r="H121" s="176">
        <v>65</v>
      </c>
    </row>
    <row r="122" spans="1:8" x14ac:dyDescent="0.2">
      <c r="A122" s="108"/>
      <c r="B122" s="109"/>
      <c r="C122" s="110" t="s">
        <v>126</v>
      </c>
      <c r="D122" s="111"/>
      <c r="E122" s="111"/>
      <c r="F122" s="188"/>
      <c r="G122" s="137"/>
      <c r="H122" s="162"/>
    </row>
    <row r="123" spans="1:8" x14ac:dyDescent="0.2">
      <c r="A123" s="62">
        <v>66</v>
      </c>
      <c r="B123" s="73" t="s">
        <v>65</v>
      </c>
      <c r="C123" s="63" t="s">
        <v>127</v>
      </c>
      <c r="D123" s="64"/>
      <c r="E123" s="64"/>
      <c r="F123" s="186">
        <f>D40</f>
        <v>4098897</v>
      </c>
      <c r="G123" s="164">
        <v>4745886</v>
      </c>
      <c r="H123" s="112">
        <v>66</v>
      </c>
    </row>
    <row r="124" spans="1:8" x14ac:dyDescent="0.2">
      <c r="A124" s="62">
        <f>A123+1</f>
        <v>67</v>
      </c>
      <c r="B124" s="73" t="s">
        <v>65</v>
      </c>
      <c r="C124" s="63" t="s">
        <v>128</v>
      </c>
      <c r="D124" s="64"/>
      <c r="E124" s="64"/>
      <c r="F124" s="183">
        <f>-SUM(F99:F101)</f>
        <v>-984861</v>
      </c>
      <c r="G124" s="165">
        <v>-1347681</v>
      </c>
      <c r="H124" s="112">
        <f>H123+1</f>
        <v>67</v>
      </c>
    </row>
    <row r="125" spans="1:8" x14ac:dyDescent="0.2">
      <c r="A125" s="62">
        <f>A124+1</f>
        <v>68</v>
      </c>
      <c r="B125" s="73" t="s">
        <v>65</v>
      </c>
      <c r="C125" s="63" t="s">
        <v>129</v>
      </c>
      <c r="D125" s="64"/>
      <c r="E125" s="64"/>
      <c r="F125" s="183">
        <f>-F102</f>
        <v>-180611</v>
      </c>
      <c r="G125" s="165">
        <v>-18960</v>
      </c>
      <c r="H125" s="112">
        <f>H124+1</f>
        <v>68</v>
      </c>
    </row>
    <row r="126" spans="1:8" x14ac:dyDescent="0.2">
      <c r="A126" s="62">
        <f>A125+1</f>
        <v>69</v>
      </c>
      <c r="B126" s="73"/>
      <c r="C126" s="63" t="s">
        <v>130</v>
      </c>
      <c r="D126" s="64"/>
      <c r="E126" s="64"/>
      <c r="F126" s="183">
        <v>-128308</v>
      </c>
      <c r="G126" s="139">
        <v>-114215</v>
      </c>
      <c r="H126" s="167">
        <f>H125+1</f>
        <v>69</v>
      </c>
    </row>
    <row r="127" spans="1:8" x14ac:dyDescent="0.2">
      <c r="A127" s="62">
        <f>A126+1</f>
        <v>70</v>
      </c>
      <c r="B127" s="73"/>
      <c r="C127" s="63" t="s">
        <v>131</v>
      </c>
      <c r="D127" s="64"/>
      <c r="E127" s="64"/>
      <c r="F127" s="183">
        <v>40338</v>
      </c>
      <c r="G127" s="139">
        <v>39631</v>
      </c>
      <c r="H127" s="168">
        <f>H126+1</f>
        <v>70</v>
      </c>
    </row>
    <row r="128" spans="1:8" ht="12" thickBot="1" x14ac:dyDescent="0.25">
      <c r="A128" s="54">
        <f>A127+1</f>
        <v>71</v>
      </c>
      <c r="B128" s="74"/>
      <c r="C128" s="56" t="s">
        <v>135</v>
      </c>
      <c r="D128" s="17"/>
      <c r="E128" s="17"/>
      <c r="F128" s="196">
        <f>SUM(F123:F127)</f>
        <v>2845455</v>
      </c>
      <c r="G128" s="166">
        <v>3304661</v>
      </c>
      <c r="H128" s="140">
        <f>H127+1</f>
        <v>71</v>
      </c>
    </row>
    <row r="129" spans="1:8" ht="5.25" customHeight="1" x14ac:dyDescent="0.2">
      <c r="A129" s="120"/>
      <c r="B129" s="121"/>
      <c r="C129" s="122"/>
      <c r="D129" s="123"/>
      <c r="E129" s="123"/>
      <c r="F129" s="57"/>
      <c r="G129" s="124"/>
      <c r="H129" s="125"/>
    </row>
    <row r="130" spans="1:8" x14ac:dyDescent="0.2">
      <c r="A130" s="209" t="s">
        <v>133</v>
      </c>
      <c r="B130" s="210"/>
      <c r="C130" s="210"/>
      <c r="D130" s="210"/>
      <c r="E130" s="210"/>
      <c r="F130" s="210"/>
      <c r="G130" s="210"/>
      <c r="H130" s="211"/>
    </row>
    <row r="131" spans="1:8" ht="3.75" customHeight="1" x14ac:dyDescent="0.2">
      <c r="A131" s="54"/>
      <c r="B131" s="55"/>
      <c r="C131" s="56"/>
      <c r="D131" s="17"/>
      <c r="E131" s="17"/>
      <c r="F131" s="57"/>
      <c r="G131" s="57"/>
      <c r="H131" s="58"/>
    </row>
    <row r="132" spans="1:8" x14ac:dyDescent="0.2">
      <c r="A132" s="54"/>
      <c r="H132" s="58"/>
    </row>
    <row r="133" spans="1:8" ht="33.75" customHeight="1" x14ac:dyDescent="0.2">
      <c r="A133" s="92" t="s">
        <v>142</v>
      </c>
      <c r="B133" s="212" t="s">
        <v>134</v>
      </c>
      <c r="C133" s="212"/>
      <c r="D133" s="212"/>
      <c r="E133" s="212"/>
      <c r="F133" s="212"/>
      <c r="G133" s="212"/>
      <c r="H133" s="58"/>
    </row>
    <row r="134" spans="1:8" x14ac:dyDescent="0.2">
      <c r="A134" s="54"/>
      <c r="B134" s="55"/>
      <c r="C134" s="56"/>
      <c r="D134" s="17"/>
      <c r="E134" s="17"/>
      <c r="F134" s="57"/>
      <c r="G134" s="57"/>
      <c r="H134" s="58"/>
    </row>
    <row r="135" spans="1:8" x14ac:dyDescent="0.2">
      <c r="A135" s="126"/>
      <c r="B135" s="214"/>
      <c r="C135" s="214"/>
      <c r="D135" s="115"/>
      <c r="E135" s="115"/>
      <c r="F135" s="114"/>
      <c r="G135" s="57"/>
      <c r="H135" s="58"/>
    </row>
    <row r="136" spans="1:8" x14ac:dyDescent="0.2">
      <c r="A136" s="54"/>
      <c r="B136" s="56"/>
      <c r="C136" s="17"/>
      <c r="D136" s="116"/>
      <c r="E136" s="117"/>
      <c r="F136" s="117"/>
      <c r="G136" s="57"/>
      <c r="H136" s="58"/>
    </row>
    <row r="137" spans="1:8" x14ac:dyDescent="0.2">
      <c r="A137" s="54"/>
      <c r="B137" s="56"/>
      <c r="C137" s="17"/>
      <c r="D137" s="57"/>
      <c r="E137" s="118"/>
      <c r="F137" s="119"/>
      <c r="G137" s="57"/>
      <c r="H137" s="58"/>
    </row>
    <row r="138" spans="1:8" x14ac:dyDescent="0.2">
      <c r="A138" s="54"/>
      <c r="B138" s="56"/>
      <c r="C138" s="17"/>
      <c r="D138" s="57"/>
      <c r="E138" s="118"/>
      <c r="F138" s="119"/>
      <c r="G138" s="57"/>
      <c r="H138" s="58"/>
    </row>
    <row r="139" spans="1:8" x14ac:dyDescent="0.2">
      <c r="A139" s="54"/>
      <c r="B139" s="56"/>
      <c r="C139" s="17"/>
      <c r="D139" s="57"/>
      <c r="E139" s="118"/>
      <c r="F139" s="119"/>
      <c r="G139" s="57"/>
      <c r="H139" s="58"/>
    </row>
    <row r="140" spans="1:8" x14ac:dyDescent="0.2">
      <c r="A140" s="54"/>
      <c r="B140" s="56"/>
      <c r="C140" s="17"/>
      <c r="D140" s="57"/>
      <c r="E140" s="118"/>
      <c r="F140" s="119"/>
      <c r="G140" s="57"/>
      <c r="H140" s="58"/>
    </row>
    <row r="141" spans="1:8" x14ac:dyDescent="0.2">
      <c r="A141" s="54"/>
      <c r="B141" s="56"/>
      <c r="C141" s="17"/>
      <c r="D141" s="116"/>
      <c r="E141" s="117"/>
      <c r="F141" s="117"/>
      <c r="G141" s="57"/>
      <c r="H141" s="58"/>
    </row>
    <row r="142" spans="1:8" x14ac:dyDescent="0.2">
      <c r="A142" s="54"/>
      <c r="B142" s="55"/>
      <c r="C142" s="56"/>
      <c r="D142" s="17"/>
      <c r="E142" s="17"/>
      <c r="F142" s="57"/>
      <c r="G142" s="57"/>
      <c r="H142" s="58"/>
    </row>
    <row r="143" spans="1:8" ht="11.25" customHeight="1" x14ac:dyDescent="0.2">
      <c r="A143" s="15"/>
      <c r="H143" s="58"/>
    </row>
    <row r="144" spans="1:8" x14ac:dyDescent="0.2">
      <c r="A144" s="54"/>
      <c r="B144" s="56"/>
      <c r="C144" s="17"/>
      <c r="D144" s="17"/>
      <c r="E144" s="57"/>
      <c r="F144" s="57"/>
      <c r="G144" s="57"/>
      <c r="H144" s="58"/>
    </row>
    <row r="145" spans="1:8" x14ac:dyDescent="0.2">
      <c r="A145" s="54"/>
      <c r="B145" s="55"/>
      <c r="C145" s="56"/>
      <c r="D145" s="17"/>
      <c r="E145" s="17"/>
      <c r="F145" s="57"/>
      <c r="G145" s="57"/>
      <c r="H145" s="58"/>
    </row>
    <row r="146" spans="1:8" x14ac:dyDescent="0.2">
      <c r="A146" s="54"/>
      <c r="B146" s="55"/>
      <c r="C146" s="56"/>
      <c r="D146" s="17"/>
      <c r="E146" s="17"/>
      <c r="F146" s="57"/>
      <c r="G146" s="57"/>
      <c r="H146" s="58"/>
    </row>
    <row r="147" spans="1:8" ht="3.75" customHeight="1" x14ac:dyDescent="0.2">
      <c r="A147" s="83"/>
      <c r="B147" s="3"/>
      <c r="C147" s="3"/>
      <c r="D147" s="3"/>
      <c r="E147" s="3"/>
      <c r="F147" s="3"/>
      <c r="G147" s="3"/>
      <c r="H147" s="84"/>
    </row>
    <row r="148" spans="1:8" x14ac:dyDescent="0.2">
      <c r="A148" s="85" t="s">
        <v>92</v>
      </c>
      <c r="B148" s="86"/>
      <c r="C148" s="87"/>
      <c r="D148" s="87"/>
      <c r="E148" s="87"/>
      <c r="F148" s="87"/>
      <c r="G148" s="60"/>
      <c r="H148" s="88"/>
    </row>
    <row r="149" spans="1:8" x14ac:dyDescent="0.2">
      <c r="A149" s="1" t="str">
        <f>A1</f>
        <v>Road Initials:  CSXT     Year:  2025</v>
      </c>
      <c r="B149" s="2"/>
      <c r="C149" s="3"/>
      <c r="D149" s="3"/>
      <c r="E149" s="4"/>
      <c r="F149" s="3"/>
      <c r="G149" s="5"/>
      <c r="H149" s="5">
        <v>23</v>
      </c>
    </row>
    <row r="150" spans="1:8" ht="11.25" customHeight="1" x14ac:dyDescent="0.2">
      <c r="A150" s="90"/>
      <c r="B150" s="87"/>
      <c r="C150" s="87"/>
      <c r="D150" s="87"/>
      <c r="E150" s="87"/>
      <c r="F150" s="87"/>
      <c r="G150" s="87"/>
      <c r="H150" s="91"/>
    </row>
    <row r="151" spans="1:8" ht="11.25" customHeight="1" x14ac:dyDescent="0.2">
      <c r="A151" s="54"/>
      <c r="B151" s="55"/>
      <c r="C151" s="56"/>
      <c r="D151" s="17"/>
      <c r="E151" s="17"/>
      <c r="F151" s="57"/>
      <c r="G151" s="57"/>
      <c r="H151" s="20"/>
    </row>
    <row r="152" spans="1:8" ht="34.5" customHeight="1" x14ac:dyDescent="0.2">
      <c r="A152" s="92"/>
      <c r="B152" s="213" t="s">
        <v>143</v>
      </c>
      <c r="C152" s="213"/>
      <c r="D152" s="213"/>
      <c r="E152" s="213"/>
      <c r="F152" s="213"/>
      <c r="G152" s="213"/>
      <c r="H152" s="20"/>
    </row>
    <row r="153" spans="1:8" x14ac:dyDescent="0.2">
      <c r="A153" s="54"/>
      <c r="B153" s="55"/>
      <c r="C153" s="56"/>
      <c r="D153" s="17"/>
      <c r="E153" s="17"/>
      <c r="F153" s="57"/>
      <c r="G153" s="57"/>
      <c r="H153" s="20"/>
    </row>
    <row r="154" spans="1:8" x14ac:dyDescent="0.2">
      <c r="A154" s="54"/>
      <c r="B154" s="55"/>
      <c r="C154" s="56"/>
      <c r="D154" s="17"/>
      <c r="E154" s="17"/>
      <c r="F154" s="57"/>
      <c r="G154" s="57"/>
      <c r="H154" s="20"/>
    </row>
    <row r="155" spans="1:8" x14ac:dyDescent="0.2">
      <c r="A155" s="54"/>
      <c r="H155" s="20"/>
    </row>
    <row r="156" spans="1:8" x14ac:dyDescent="0.2">
      <c r="A156" s="54"/>
      <c r="H156" s="20"/>
    </row>
    <row r="157" spans="1:8" x14ac:dyDescent="0.2">
      <c r="A157" s="89"/>
      <c r="H157" s="20"/>
    </row>
    <row r="158" spans="1:8" x14ac:dyDescent="0.2">
      <c r="A158" s="89"/>
      <c r="H158" s="20"/>
    </row>
    <row r="159" spans="1:8" x14ac:dyDescent="0.2">
      <c r="A159" s="89"/>
      <c r="H159" s="20"/>
    </row>
    <row r="160" spans="1:8" x14ac:dyDescent="0.2">
      <c r="A160" s="89"/>
      <c r="H160" s="20"/>
    </row>
    <row r="161" spans="1:8" x14ac:dyDescent="0.2">
      <c r="A161" s="89"/>
      <c r="H161" s="20"/>
    </row>
    <row r="162" spans="1:8" x14ac:dyDescent="0.2">
      <c r="A162" s="89"/>
      <c r="H162" s="20"/>
    </row>
    <row r="163" spans="1:8" x14ac:dyDescent="0.2">
      <c r="A163" s="89"/>
      <c r="H163" s="20"/>
    </row>
    <row r="164" spans="1:8" x14ac:dyDescent="0.2">
      <c r="A164" s="89"/>
      <c r="H164" s="20"/>
    </row>
    <row r="165" spans="1:8" x14ac:dyDescent="0.2">
      <c r="A165" s="89"/>
      <c r="H165" s="20"/>
    </row>
    <row r="166" spans="1:8" x14ac:dyDescent="0.2">
      <c r="A166" s="89"/>
      <c r="H166" s="20"/>
    </row>
    <row r="167" spans="1:8" x14ac:dyDescent="0.2">
      <c r="A167" s="89"/>
      <c r="H167" s="20"/>
    </row>
    <row r="168" spans="1:8" x14ac:dyDescent="0.2">
      <c r="A168" s="89"/>
      <c r="H168" s="20"/>
    </row>
    <row r="169" spans="1:8" x14ac:dyDescent="0.2">
      <c r="A169" s="89"/>
      <c r="H169" s="20"/>
    </row>
    <row r="170" spans="1:8" x14ac:dyDescent="0.2">
      <c r="A170" s="89"/>
      <c r="H170" s="20"/>
    </row>
    <row r="171" spans="1:8" x14ac:dyDescent="0.2">
      <c r="A171" s="89"/>
      <c r="H171" s="20"/>
    </row>
    <row r="172" spans="1:8" x14ac:dyDescent="0.2">
      <c r="A172" s="89"/>
      <c r="H172" s="20"/>
    </row>
    <row r="173" spans="1:8" x14ac:dyDescent="0.2">
      <c r="A173" s="89"/>
      <c r="H173" s="20"/>
    </row>
    <row r="174" spans="1:8" x14ac:dyDescent="0.2">
      <c r="A174" s="89"/>
      <c r="H174" s="20"/>
    </row>
    <row r="175" spans="1:8" x14ac:dyDescent="0.2">
      <c r="A175" s="89"/>
      <c r="H175" s="20"/>
    </row>
    <row r="176" spans="1:8" x14ac:dyDescent="0.2">
      <c r="A176" s="89"/>
      <c r="H176" s="20"/>
    </row>
    <row r="177" spans="1:8" x14ac:dyDescent="0.2">
      <c r="A177" s="89"/>
      <c r="H177" s="20"/>
    </row>
    <row r="178" spans="1:8" x14ac:dyDescent="0.2">
      <c r="A178" s="89"/>
      <c r="H178" s="20"/>
    </row>
    <row r="179" spans="1:8" x14ac:dyDescent="0.2">
      <c r="A179" s="89"/>
      <c r="H179" s="20"/>
    </row>
    <row r="180" spans="1:8" x14ac:dyDescent="0.2">
      <c r="A180" s="89"/>
      <c r="H180" s="20"/>
    </row>
    <row r="181" spans="1:8" x14ac:dyDescent="0.2">
      <c r="A181" s="89"/>
      <c r="H181" s="20"/>
    </row>
    <row r="182" spans="1:8" x14ac:dyDescent="0.2">
      <c r="A182" s="89"/>
      <c r="H182" s="20"/>
    </row>
    <row r="183" spans="1:8" x14ac:dyDescent="0.2">
      <c r="A183" s="89"/>
      <c r="H183" s="20"/>
    </row>
    <row r="184" spans="1:8" x14ac:dyDescent="0.2">
      <c r="A184" s="89"/>
      <c r="H184" s="20"/>
    </row>
    <row r="185" spans="1:8" x14ac:dyDescent="0.2">
      <c r="A185" s="89"/>
      <c r="H185" s="20"/>
    </row>
    <row r="186" spans="1:8" x14ac:dyDescent="0.2">
      <c r="A186" s="89"/>
      <c r="H186" s="20"/>
    </row>
    <row r="187" spans="1:8" x14ac:dyDescent="0.2">
      <c r="A187" s="89"/>
      <c r="H187" s="20"/>
    </row>
    <row r="188" spans="1:8" x14ac:dyDescent="0.2">
      <c r="A188" s="89"/>
      <c r="H188" s="20"/>
    </row>
    <row r="189" spans="1:8" x14ac:dyDescent="0.2">
      <c r="A189" s="89"/>
      <c r="H189" s="20"/>
    </row>
    <row r="190" spans="1:8" x14ac:dyDescent="0.2">
      <c r="A190" s="89"/>
      <c r="H190" s="20"/>
    </row>
    <row r="191" spans="1:8" x14ac:dyDescent="0.2">
      <c r="A191" s="89"/>
      <c r="H191" s="20"/>
    </row>
    <row r="192" spans="1:8" x14ac:dyDescent="0.2">
      <c r="A192" s="89"/>
      <c r="H192" s="20"/>
    </row>
    <row r="193" spans="1:8" x14ac:dyDescent="0.2">
      <c r="A193" s="89"/>
      <c r="H193" s="20"/>
    </row>
    <row r="194" spans="1:8" x14ac:dyDescent="0.2">
      <c r="A194" s="89"/>
      <c r="H194" s="20"/>
    </row>
    <row r="195" spans="1:8" x14ac:dyDescent="0.2">
      <c r="A195" s="89"/>
      <c r="H195" s="20"/>
    </row>
    <row r="196" spans="1:8" x14ac:dyDescent="0.2">
      <c r="A196" s="89"/>
      <c r="H196" s="20"/>
    </row>
    <row r="197" spans="1:8" x14ac:dyDescent="0.2">
      <c r="A197" s="89"/>
      <c r="H197" s="20"/>
    </row>
    <row r="198" spans="1:8" x14ac:dyDescent="0.2">
      <c r="A198" s="89"/>
      <c r="H198" s="20"/>
    </row>
    <row r="199" spans="1:8" x14ac:dyDescent="0.2">
      <c r="A199" s="89"/>
      <c r="H199" s="20"/>
    </row>
    <row r="200" spans="1:8" x14ac:dyDescent="0.2">
      <c r="A200" s="89"/>
      <c r="H200" s="20"/>
    </row>
    <row r="201" spans="1:8" x14ac:dyDescent="0.2">
      <c r="A201" s="89"/>
      <c r="H201" s="20"/>
    </row>
    <row r="202" spans="1:8" x14ac:dyDescent="0.2">
      <c r="A202" s="89"/>
      <c r="H202" s="20"/>
    </row>
    <row r="203" spans="1:8" x14ac:dyDescent="0.2">
      <c r="A203" s="89"/>
      <c r="H203" s="20"/>
    </row>
    <row r="204" spans="1:8" x14ac:dyDescent="0.2">
      <c r="A204" s="89"/>
      <c r="H204" s="20"/>
    </row>
    <row r="205" spans="1:8" x14ac:dyDescent="0.2">
      <c r="A205" s="89"/>
      <c r="H205" s="20"/>
    </row>
    <row r="206" spans="1:8" x14ac:dyDescent="0.2">
      <c r="A206" s="89"/>
      <c r="H206" s="20"/>
    </row>
    <row r="207" spans="1:8" x14ac:dyDescent="0.2">
      <c r="A207" s="89"/>
      <c r="H207" s="20"/>
    </row>
    <row r="208" spans="1:8" x14ac:dyDescent="0.2">
      <c r="A208" s="89"/>
      <c r="H208" s="20"/>
    </row>
    <row r="209" spans="1:8" x14ac:dyDescent="0.2">
      <c r="A209" s="89"/>
      <c r="H209" s="20"/>
    </row>
    <row r="210" spans="1:8" x14ac:dyDescent="0.2">
      <c r="A210" s="89"/>
      <c r="H210" s="20"/>
    </row>
    <row r="211" spans="1:8" x14ac:dyDescent="0.2">
      <c r="A211" s="89"/>
      <c r="H211" s="20"/>
    </row>
    <row r="212" spans="1:8" x14ac:dyDescent="0.2">
      <c r="A212" s="89"/>
      <c r="H212" s="20"/>
    </row>
    <row r="213" spans="1:8" x14ac:dyDescent="0.2">
      <c r="A213" s="89"/>
      <c r="H213" s="20"/>
    </row>
    <row r="214" spans="1:8" x14ac:dyDescent="0.2">
      <c r="A214" s="89"/>
      <c r="H214" s="20"/>
    </row>
    <row r="215" spans="1:8" x14ac:dyDescent="0.2">
      <c r="A215" s="89"/>
      <c r="H215" s="20"/>
    </row>
    <row r="216" spans="1:8" x14ac:dyDescent="0.2">
      <c r="A216" s="89"/>
      <c r="H216" s="20"/>
    </row>
    <row r="217" spans="1:8" x14ac:dyDescent="0.2">
      <c r="A217" s="82"/>
      <c r="H217" s="20"/>
    </row>
    <row r="218" spans="1:8" x14ac:dyDescent="0.2">
      <c r="A218" s="82"/>
      <c r="H218" s="20"/>
    </row>
    <row r="219" spans="1:8" x14ac:dyDescent="0.2">
      <c r="A219" s="82"/>
      <c r="H219" s="20"/>
    </row>
    <row r="220" spans="1:8" x14ac:dyDescent="0.2">
      <c r="A220" s="93"/>
      <c r="B220" s="3"/>
      <c r="C220" s="3"/>
      <c r="D220" s="3"/>
      <c r="E220" s="3"/>
      <c r="F220" s="3"/>
      <c r="G220" s="3"/>
      <c r="H220" s="29"/>
    </row>
    <row r="221" spans="1:8" x14ac:dyDescent="0.2">
      <c r="A221" s="203"/>
      <c r="B221" s="203"/>
      <c r="C221" s="203"/>
      <c r="F221" s="204" t="s">
        <v>92</v>
      </c>
      <c r="G221" s="204"/>
      <c r="H221" s="204"/>
    </row>
    <row r="222" spans="1:8" x14ac:dyDescent="0.2">
      <c r="A222" s="18"/>
      <c r="B222" s="18"/>
      <c r="G222" s="17"/>
      <c r="H222" s="17"/>
    </row>
    <row r="223" spans="1:8" x14ac:dyDescent="0.2">
      <c r="A223" s="18"/>
      <c r="B223" s="18"/>
      <c r="G223" s="17"/>
      <c r="H223" s="17"/>
    </row>
    <row r="224" spans="1:8" x14ac:dyDescent="0.2">
      <c r="A224" s="18"/>
      <c r="B224" s="18"/>
      <c r="G224" s="17"/>
      <c r="H224" s="17"/>
    </row>
    <row r="225" spans="1:8" x14ac:dyDescent="0.2">
      <c r="A225" s="18"/>
      <c r="B225" s="18"/>
      <c r="G225" s="17"/>
      <c r="H225" s="17"/>
    </row>
    <row r="226" spans="1:8" x14ac:dyDescent="0.2">
      <c r="A226" s="18"/>
      <c r="B226" s="18"/>
      <c r="G226" s="17"/>
      <c r="H226" s="17"/>
    </row>
    <row r="227" spans="1:8" x14ac:dyDescent="0.2">
      <c r="A227" s="18"/>
      <c r="B227" s="18"/>
      <c r="G227" s="17"/>
      <c r="H227" s="17"/>
    </row>
    <row r="228" spans="1:8" x14ac:dyDescent="0.2">
      <c r="A228" s="18"/>
      <c r="B228" s="18"/>
      <c r="G228" s="17"/>
      <c r="H228" s="17"/>
    </row>
    <row r="229" spans="1:8" x14ac:dyDescent="0.2">
      <c r="A229" s="18"/>
      <c r="B229" s="18"/>
      <c r="G229" s="17"/>
      <c r="H229" s="17"/>
    </row>
    <row r="230" spans="1:8" x14ac:dyDescent="0.2">
      <c r="A230" s="18"/>
      <c r="B230" s="18"/>
      <c r="G230" s="17"/>
      <c r="H230" s="17"/>
    </row>
    <row r="231" spans="1:8" x14ac:dyDescent="0.2">
      <c r="A231" s="18"/>
      <c r="B231" s="18"/>
      <c r="G231" s="17"/>
      <c r="H231" s="17"/>
    </row>
    <row r="232" spans="1:8" x14ac:dyDescent="0.2">
      <c r="A232" s="18"/>
      <c r="B232" s="18"/>
      <c r="G232" s="17"/>
      <c r="H232" s="17"/>
    </row>
    <row r="233" spans="1:8" x14ac:dyDescent="0.2">
      <c r="A233" s="18"/>
      <c r="B233" s="18"/>
      <c r="G233" s="17"/>
      <c r="H233" s="17"/>
    </row>
    <row r="234" spans="1:8" x14ac:dyDescent="0.2">
      <c r="A234" s="18"/>
      <c r="B234" s="18"/>
      <c r="G234" s="17"/>
      <c r="H234" s="17"/>
    </row>
    <row r="235" spans="1:8" x14ac:dyDescent="0.2">
      <c r="A235" s="18"/>
      <c r="B235" s="18"/>
      <c r="G235" s="17"/>
      <c r="H235" s="17"/>
    </row>
    <row r="236" spans="1:8" x14ac:dyDescent="0.2">
      <c r="A236" s="18"/>
      <c r="B236" s="18"/>
      <c r="G236" s="17"/>
      <c r="H236" s="17"/>
    </row>
    <row r="238" spans="1:8" x14ac:dyDescent="0.2">
      <c r="A238" s="18"/>
      <c r="B238" s="18"/>
      <c r="G238" s="17"/>
      <c r="H238" s="17"/>
    </row>
    <row r="239" spans="1:8" x14ac:dyDescent="0.2">
      <c r="A239" s="18"/>
      <c r="B239" s="18"/>
      <c r="G239" s="17"/>
      <c r="H239" s="17"/>
    </row>
    <row r="240" spans="1:8" x14ac:dyDescent="0.2">
      <c r="A240" s="18"/>
      <c r="B240" s="18"/>
      <c r="G240" s="17"/>
      <c r="H240" s="17"/>
    </row>
    <row r="241" spans="1:8" x14ac:dyDescent="0.2">
      <c r="A241" s="18"/>
      <c r="B241" s="18"/>
      <c r="G241" s="17"/>
      <c r="H241" s="17"/>
    </row>
    <row r="242" spans="1:8" x14ac:dyDescent="0.2">
      <c r="A242" s="18"/>
      <c r="B242" s="18"/>
      <c r="G242" s="17"/>
      <c r="H242" s="17"/>
    </row>
  </sheetData>
  <mergeCells count="10">
    <mergeCell ref="A221:C221"/>
    <mergeCell ref="F221:H221"/>
    <mergeCell ref="A75:C75"/>
    <mergeCell ref="F75:H75"/>
    <mergeCell ref="C83:E83"/>
    <mergeCell ref="C116:E116"/>
    <mergeCell ref="A130:H130"/>
    <mergeCell ref="B133:G133"/>
    <mergeCell ref="B152:G152"/>
    <mergeCell ref="B135:C135"/>
  </mergeCells>
  <pageMargins left="0.75" right="0.75" top="0.75" bottom="0.75" header="0.5" footer="0.5"/>
  <pageSetup scale="87" fitToHeight="0" orientation="portrait" r:id="rId1"/>
  <headerFooter alignWithMargins="0"/>
  <rowBreaks count="2" manualBreakCount="2">
    <brk id="75" max="16383" man="1"/>
    <brk id="14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210</vt:lpstr>
      <vt:lpstr>'210'!Print_Area</vt:lpstr>
    </vt:vector>
  </TitlesOfParts>
  <Company>CSX</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CSX Technology</dc:creator>
  <cp:lastModifiedBy>CSX Technology</cp:lastModifiedBy>
  <cp:lastPrinted>2026-02-25T21:55:28Z</cp:lastPrinted>
  <dcterms:created xsi:type="dcterms:W3CDTF">2018-01-22T21:27:48Z</dcterms:created>
  <dcterms:modified xsi:type="dcterms:W3CDTF">2026-02-25T21:55:43Z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